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35" yWindow="930" windowWidth="11100" windowHeight="6345"/>
  </bookViews>
  <sheets>
    <sheet name="tek" sheetId="10" r:id="rId1"/>
  </sheets>
  <definedNames>
    <definedName name="_xlnm._FilterDatabase" localSheetId="0" hidden="1">tek!$A$6:$I$73</definedName>
    <definedName name="_xlnm.Print_Area" localSheetId="0">tek!$A$5:$G$237</definedName>
    <definedName name="_xlnm.Print_Titles" localSheetId="0">tek!$1:$5</definedName>
  </definedNames>
  <calcPr calcId="125725"/>
</workbook>
</file>

<file path=xl/calcChain.xml><?xml version="1.0" encoding="utf-8"?>
<calcChain xmlns="http://schemas.openxmlformats.org/spreadsheetml/2006/main">
  <c r="I230" i="10"/>
  <c r="I226"/>
  <c r="I222"/>
  <c r="I210"/>
  <c r="I206"/>
  <c r="I202"/>
  <c r="I198"/>
  <c r="I194"/>
  <c r="I190"/>
  <c r="I186"/>
  <c r="I182"/>
  <c r="I178"/>
  <c r="I170"/>
  <c r="I166"/>
  <c r="I162"/>
  <c r="I158"/>
  <c r="I154"/>
  <c r="I150"/>
  <c r="I142"/>
  <c r="I138"/>
  <c r="I134"/>
  <c r="I130"/>
  <c r="I126"/>
  <c r="I122"/>
  <c r="I118"/>
  <c r="I110"/>
  <c r="I98"/>
  <c r="I94"/>
  <c r="I90"/>
  <c r="I86"/>
  <c r="I82"/>
  <c r="I78"/>
  <c r="I74"/>
  <c r="I70"/>
  <c r="I62"/>
  <c r="I50"/>
  <c r="I46"/>
  <c r="I38"/>
  <c r="I30"/>
  <c r="I22"/>
  <c r="I26" l="1"/>
  <c r="I234" l="1"/>
  <c r="I218"/>
  <c r="I214"/>
  <c r="I174"/>
  <c r="I146"/>
  <c r="I114"/>
  <c r="I6" l="1"/>
  <c r="I10"/>
  <c r="I106"/>
  <c r="I102" l="1"/>
  <c r="I66"/>
  <c r="I58"/>
  <c r="I54"/>
  <c r="I42"/>
  <c r="I34"/>
  <c r="I18"/>
  <c r="I14"/>
  <c r="J3" l="1"/>
  <c r="J2"/>
</calcChain>
</file>

<file path=xl/sharedStrings.xml><?xml version="1.0" encoding="utf-8"?>
<sst xmlns="http://schemas.openxmlformats.org/spreadsheetml/2006/main" count="301" uniqueCount="298">
  <si>
    <t>Priimek in ime</t>
  </si>
  <si>
    <t>Št. številka</t>
  </si>
  <si>
    <t>Ekipa</t>
  </si>
  <si>
    <t>Mesto</t>
  </si>
  <si>
    <t>Čas tekača</t>
  </si>
  <si>
    <t>Čas ekipe</t>
  </si>
  <si>
    <t>Starost</t>
  </si>
  <si>
    <t xml:space="preserve">            7. tek svete Barbare</t>
  </si>
  <si>
    <t>najstarejši</t>
  </si>
  <si>
    <t>najmlajši</t>
  </si>
  <si>
    <t>Tekaška šola Živko</t>
  </si>
  <si>
    <t>Koroški atletski klub</t>
  </si>
  <si>
    <t>Borči Team</t>
  </si>
  <si>
    <t>ŠRK Celje LEDOLOMILCI</t>
  </si>
  <si>
    <t>ŠRK Celje Smrkci II</t>
  </si>
  <si>
    <t>Natalija KLEMEN</t>
  </si>
  <si>
    <t>Albina KVEDER</t>
  </si>
  <si>
    <t>Marcel PALČNIK</t>
  </si>
  <si>
    <t>Luka ZRKO</t>
  </si>
  <si>
    <t>ŠRK Celje PODMLADEK</t>
  </si>
  <si>
    <t>Vasja POVŠE</t>
  </si>
  <si>
    <t>Sebastjan KURMANŠEK</t>
  </si>
  <si>
    <t>Jan KRAMER</t>
  </si>
  <si>
    <t>Kevin KOLAR</t>
  </si>
  <si>
    <t>AK VELENJE</t>
  </si>
  <si>
    <t>Hitri in drzni</t>
  </si>
  <si>
    <t>Bernarda ČEPLAK POZNIČ</t>
  </si>
  <si>
    <t>Franček KRAMER</t>
  </si>
  <si>
    <t>Marko VRŠNIK</t>
  </si>
  <si>
    <t>Uroš VAJNGERL</t>
  </si>
  <si>
    <t>ŠD Socka 2</t>
  </si>
  <si>
    <t>Jernej STENIČNK</t>
  </si>
  <si>
    <t>Karmen GOLAVŠEK</t>
  </si>
  <si>
    <t>Anže PLEVNIK</t>
  </si>
  <si>
    <t>Gregor JESENIČNIK</t>
  </si>
  <si>
    <t>Eva DENKOV</t>
  </si>
  <si>
    <t>Marko PRŠA</t>
  </si>
  <si>
    <t>Boris VOGRINEC</t>
  </si>
  <si>
    <t>KAF Celje</t>
  </si>
  <si>
    <t>Grega FERK</t>
  </si>
  <si>
    <t>Rok PLANINŠEK</t>
  </si>
  <si>
    <t>Nina DOLINAR</t>
  </si>
  <si>
    <t>Matic UDRIH</t>
  </si>
  <si>
    <t>Blaž FUŽIR</t>
  </si>
  <si>
    <t>Pina LIHTENEGER VIDMAJER</t>
  </si>
  <si>
    <t>Tine GLAVIČ</t>
  </si>
  <si>
    <t>Tadej GRILC</t>
  </si>
  <si>
    <t>Sandi IVANČIČ</t>
  </si>
  <si>
    <t>Dejan ČIČIČ OCVIRK</t>
  </si>
  <si>
    <t>Nina BUTALA</t>
  </si>
  <si>
    <t>Aljaž PUDGAR</t>
  </si>
  <si>
    <t>Jože ŠKODNIK</t>
  </si>
  <si>
    <t>Jasna GOLEŽ</t>
  </si>
  <si>
    <t>Robert ŽIVKO</t>
  </si>
  <si>
    <t>Daniel BARILA</t>
  </si>
  <si>
    <t>Tim SENIČAR</t>
  </si>
  <si>
    <t>Anej ZUPANC</t>
  </si>
  <si>
    <t>Ina ROJNIK</t>
  </si>
  <si>
    <t>Vid KRAMER</t>
  </si>
  <si>
    <t>Nika KOTNIK</t>
  </si>
  <si>
    <t>2Px2K</t>
  </si>
  <si>
    <t>Polona PODORITNIK</t>
  </si>
  <si>
    <t>Matjaž PODGORŠEK</t>
  </si>
  <si>
    <t>Evgen KOZELJ</t>
  </si>
  <si>
    <t>Roman JEŽ</t>
  </si>
  <si>
    <t>Ježki</t>
  </si>
  <si>
    <t>Mojca JEŽ</t>
  </si>
  <si>
    <t>Nina JEŽ</t>
  </si>
  <si>
    <t>Luka JEŽ</t>
  </si>
  <si>
    <t>Don FRANKOVIČ</t>
  </si>
  <si>
    <t>Škratki</t>
  </si>
  <si>
    <t>Ajda FRANKOVIČ</t>
  </si>
  <si>
    <t>Tjaž PODLINŠEK</t>
  </si>
  <si>
    <t>Miha MEŽA</t>
  </si>
  <si>
    <t>Lara ROSINA</t>
  </si>
  <si>
    <t>ŠRK Celje DREAM TEAM</t>
  </si>
  <si>
    <t>Sašo PREVOLNIK</t>
  </si>
  <si>
    <t>Tadej PODSEDENŠEK</t>
  </si>
  <si>
    <t>Aljoš MALEC</t>
  </si>
  <si>
    <t>ŠRK Celje MALECKI</t>
  </si>
  <si>
    <t>Nina MALEC</t>
  </si>
  <si>
    <t>Maruša MALEC</t>
  </si>
  <si>
    <t>Nataša MALEC</t>
  </si>
  <si>
    <t>David VIDENŠEK</t>
  </si>
  <si>
    <t>ŠRK Celje 3 ŠOLA</t>
  </si>
  <si>
    <t>Tea POTOČAN</t>
  </si>
  <si>
    <t>Jan PERC</t>
  </si>
  <si>
    <t>Anže PERC</t>
  </si>
  <si>
    <t>Natalija FAJS</t>
  </si>
  <si>
    <t>Natanela</t>
  </si>
  <si>
    <t>Tatjana TOMINC</t>
  </si>
  <si>
    <t>Nežka FAJS</t>
  </si>
  <si>
    <t>Lan TOMINC</t>
  </si>
  <si>
    <t>Dejan KOREZ</t>
  </si>
  <si>
    <t>Avgust MANFREDA</t>
  </si>
  <si>
    <t>ROŽIČ 1</t>
  </si>
  <si>
    <t>Jana STRAHINČIČ</t>
  </si>
  <si>
    <t>Branko VANČEK</t>
  </si>
  <si>
    <t>Boris ROŽIČ</t>
  </si>
  <si>
    <t>Valentin ČESNIK</t>
  </si>
  <si>
    <t>Koroška ekipa</t>
  </si>
  <si>
    <t>Erika JUVAN</t>
  </si>
  <si>
    <t>Avgust KLINAR</t>
  </si>
  <si>
    <t>Jože MORI</t>
  </si>
  <si>
    <t>Matej KRTENEKAR</t>
  </si>
  <si>
    <t>Svizci</t>
  </si>
  <si>
    <t>Polona KOPAČ</t>
  </si>
  <si>
    <t>Denis KRTENEKAR</t>
  </si>
  <si>
    <t>Denis GUZELJ</t>
  </si>
  <si>
    <t>Barber Stane</t>
  </si>
  <si>
    <t>Premogovnik I</t>
  </si>
  <si>
    <t>Meža Stane</t>
  </si>
  <si>
    <t>Podkrajšek Fani</t>
  </si>
  <si>
    <t>Kralj Darko</t>
  </si>
  <si>
    <t>Sanja MANDIČ</t>
  </si>
  <si>
    <t>Rudarski oktet</t>
  </si>
  <si>
    <t>Marko MEŽA</t>
  </si>
  <si>
    <t>Tadej ZUPANC</t>
  </si>
  <si>
    <t>Samo FRANKOVIČ</t>
  </si>
  <si>
    <t>Franci OBLAK</t>
  </si>
  <si>
    <t>Ne popušat</t>
  </si>
  <si>
    <t>Jelka TAJNIK</t>
  </si>
  <si>
    <t>Aleš ŠVARC</t>
  </si>
  <si>
    <t>Aleš PLEŠNIK</t>
  </si>
  <si>
    <t>Hijacinta ŽOHAR</t>
  </si>
  <si>
    <t>TURBO KVARTET</t>
  </si>
  <si>
    <t>Nataša PEPELNJAK</t>
  </si>
  <si>
    <t>Davorin PEPELNJAK</t>
  </si>
  <si>
    <t>Dejan ŽOHAR</t>
  </si>
  <si>
    <t>Damjan REPAR</t>
  </si>
  <si>
    <t>ŠRK Celje POLJUBČKI</t>
  </si>
  <si>
    <t>Boštjan PERC</t>
  </si>
  <si>
    <t>Jože VIDENŠEK</t>
  </si>
  <si>
    <t>Mateja TOFANT</t>
  </si>
  <si>
    <t>ŠRK Celje MJAW</t>
  </si>
  <si>
    <t>Albin PLANINŠEK</t>
  </si>
  <si>
    <t>Matjaž FARIČ</t>
  </si>
  <si>
    <t>Renata PIRŠ BAH</t>
  </si>
  <si>
    <t>Marko GOSTEČNIK</t>
  </si>
  <si>
    <t>Mali maraton Mozirja</t>
  </si>
  <si>
    <t>Jožica ROSENSTEIN</t>
  </si>
  <si>
    <t>Robert BREZOVNIK</t>
  </si>
  <si>
    <t>Jure HERLAH</t>
  </si>
  <si>
    <t>Andrej PRELAZ</t>
  </si>
  <si>
    <t>Turbo gosenice</t>
  </si>
  <si>
    <t>Nadja BRUS</t>
  </si>
  <si>
    <t>gregor FABJAN</t>
  </si>
  <si>
    <t>Zorka BORŠNJAK</t>
  </si>
  <si>
    <t>Dejan LAZIČ</t>
  </si>
  <si>
    <t>Barbarini</t>
  </si>
  <si>
    <t>Obrad LAZIČ</t>
  </si>
  <si>
    <t>Jože RANČNIK</t>
  </si>
  <si>
    <t>Marjana KOŠAR</t>
  </si>
  <si>
    <t>Janko PIREC</t>
  </si>
  <si>
    <t>ŠRK Celje Smrkci I</t>
  </si>
  <si>
    <t>Grega ZABAV</t>
  </si>
  <si>
    <t>Tina PALČNIK</t>
  </si>
  <si>
    <t>Dejan ŠMIGOVC</t>
  </si>
  <si>
    <t>Peter POKLEKA</t>
  </si>
  <si>
    <t>Zana</t>
  </si>
  <si>
    <t>Branka REHERMAN</t>
  </si>
  <si>
    <t>Roman BOR</t>
  </si>
  <si>
    <t>Vasja JERČIČ</t>
  </si>
  <si>
    <t>Rado BERLAK</t>
  </si>
  <si>
    <t>Dober tim</t>
  </si>
  <si>
    <t>Anka PUGELJ</t>
  </si>
  <si>
    <t>Franc BERLAK</t>
  </si>
  <si>
    <t>Vlado JANKO</t>
  </si>
  <si>
    <t>Mojca MOČNIK</t>
  </si>
  <si>
    <t>Društvo RODD</t>
  </si>
  <si>
    <t>Drago PUNGARTNIK</t>
  </si>
  <si>
    <t>Simon BEVC</t>
  </si>
  <si>
    <t>Joži MOČNIK</t>
  </si>
  <si>
    <t>Simona ATELŠEK</t>
  </si>
  <si>
    <t>Forum 177</t>
  </si>
  <si>
    <t>Milena RUTAR</t>
  </si>
  <si>
    <t>Matjaž RUTAR</t>
  </si>
  <si>
    <t>Jure ATELŠEK</t>
  </si>
  <si>
    <t>Stanko PRITERŽNIK</t>
  </si>
  <si>
    <t>Medvedi</t>
  </si>
  <si>
    <t>Nataša DREN</t>
  </si>
  <si>
    <t>Robi BRATUŠA</t>
  </si>
  <si>
    <t>Barbara OVČJAK</t>
  </si>
  <si>
    <t>Franc RABUZA</t>
  </si>
  <si>
    <t>ŠRK Celje JABOČNE PITE</t>
  </si>
  <si>
    <t>Matjaž MRAZ</t>
  </si>
  <si>
    <t>Boža ŠARLAH</t>
  </si>
  <si>
    <t>Marjan VIDENŠEK</t>
  </si>
  <si>
    <t>Alja PREGL</t>
  </si>
  <si>
    <t>Špartathlon banda</t>
  </si>
  <si>
    <t>Boris PETROVIČ</t>
  </si>
  <si>
    <t>Zdravko ČUFAR</t>
  </si>
  <si>
    <t>Sašo KOJC</t>
  </si>
  <si>
    <t>Igor K…</t>
  </si>
  <si>
    <t>Hitri Smrkci</t>
  </si>
  <si>
    <t>Andrej MALEC</t>
  </si>
  <si>
    <t>Nina SOLIČ</t>
  </si>
  <si>
    <t>Jelka DERGANT</t>
  </si>
  <si>
    <t>Bruno ZAGODE</t>
  </si>
  <si>
    <t>Zana I</t>
  </si>
  <si>
    <t>Boža MEŽA</t>
  </si>
  <si>
    <t>Gašper KUKOVEC</t>
  </si>
  <si>
    <t>Sonja MLAKAR</t>
  </si>
  <si>
    <t>Samo ŠAVS</t>
  </si>
  <si>
    <t>Sladko srčni</t>
  </si>
  <si>
    <t>Bernarda IVANČIČ</t>
  </si>
  <si>
    <t>Pavle GALE</t>
  </si>
  <si>
    <t>Rafael ZIHERL</t>
  </si>
  <si>
    <t>Erna PUDGAR</t>
  </si>
  <si>
    <t>Vražje Korošice</t>
  </si>
  <si>
    <t>Snežana LUJINOVIČ</t>
  </si>
  <si>
    <t>Breda KOMAER</t>
  </si>
  <si>
    <t>Ervin LEZNIK</t>
  </si>
  <si>
    <t>Klavdija GORENČIČ</t>
  </si>
  <si>
    <t>ŠRK Celje HITRI IN DRZNI</t>
  </si>
  <si>
    <t>Mojca LANGENVALTER</t>
  </si>
  <si>
    <t>Sašo MRATINKOVIČ</t>
  </si>
  <si>
    <t>Gregor MUC</t>
  </si>
  <si>
    <t>Matej NIDORFER</t>
  </si>
  <si>
    <t>Družina NIDORFER</t>
  </si>
  <si>
    <t>Stanka NIDORFER</t>
  </si>
  <si>
    <t>Sibila NIDORFER</t>
  </si>
  <si>
    <t>Mirko NIDORFER</t>
  </si>
  <si>
    <t>Katja TOPOVŠEK</t>
  </si>
  <si>
    <t>ŠRK Celje OPTIMISTI</t>
  </si>
  <si>
    <t>Lidija VINKOVIČ</t>
  </si>
  <si>
    <t>Tjaša LIPOVŠEK</t>
  </si>
  <si>
    <t>Jože ZORKO</t>
  </si>
  <si>
    <t>Aleš ŽAVBI</t>
  </si>
  <si>
    <t>Rondo</t>
  </si>
  <si>
    <t>Ferdo MARKUŠ</t>
  </si>
  <si>
    <t>Darinka BOŠNAK</t>
  </si>
  <si>
    <t>Slavica POTOČNIK</t>
  </si>
  <si>
    <t>Herman KLEMENC</t>
  </si>
  <si>
    <t>NUTRILITE</t>
  </si>
  <si>
    <t>Janko ZUPANC</t>
  </si>
  <si>
    <t>Peter HOJAN</t>
  </si>
  <si>
    <t>Metka GRABNER</t>
  </si>
  <si>
    <t>Boštjan GOREČAN</t>
  </si>
  <si>
    <t>ŠD Socka Modri dirkači</t>
  </si>
  <si>
    <t>Melita TRAVNIK</t>
  </si>
  <si>
    <t>Maja KAMENIK</t>
  </si>
  <si>
    <t>Dražen KAMENIK</t>
  </si>
  <si>
    <t>Anita URBANC</t>
  </si>
  <si>
    <t>Felicytas</t>
  </si>
  <si>
    <t>Helena RIBIČ</t>
  </si>
  <si>
    <t>Stane KOSTANJŠEK</t>
  </si>
  <si>
    <t>Rajmond DREV</t>
  </si>
  <si>
    <t>Vili BLATNIK</t>
  </si>
  <si>
    <t>Koroški tigri</t>
  </si>
  <si>
    <t>Kazimira LUŽNIK</t>
  </si>
  <si>
    <t>Štefan SKITEK</t>
  </si>
  <si>
    <t>Anže BILONIK</t>
  </si>
  <si>
    <t>Maja KOSTANJŠEK</t>
  </si>
  <si>
    <t>Felicitas 2</t>
  </si>
  <si>
    <t>David LAPORNIK</t>
  </si>
  <si>
    <t>Branko BRATUŠA</t>
  </si>
  <si>
    <t>Mojca ROTOVNIK</t>
  </si>
  <si>
    <t>Grega GOJEVIČ</t>
  </si>
  <si>
    <t>2xMOŽŽENA</t>
  </si>
  <si>
    <t>Saša G. DOLENEC</t>
  </si>
  <si>
    <t>Sonja BASTIČ</t>
  </si>
  <si>
    <t>Samo BASTIČ</t>
  </si>
  <si>
    <t>Nevenka BOŠOVIČ</t>
  </si>
  <si>
    <t>Boškovič</t>
  </si>
  <si>
    <t>Vojin BOŠKOVIČ</t>
  </si>
  <si>
    <t>Ivan ŠTAMOL</t>
  </si>
  <si>
    <t>ŠRK Celje JELENČKI</t>
  </si>
  <si>
    <t>Tomaž JELEN</t>
  </si>
  <si>
    <t>Tatjana DOKL</t>
  </si>
  <si>
    <t>Damjan MAK</t>
  </si>
  <si>
    <t>Milenko JERMAN</t>
  </si>
  <si>
    <t>Tek - 4</t>
  </si>
  <si>
    <t>Karin JERMAN</t>
  </si>
  <si>
    <t>Maja LUBARDA</t>
  </si>
  <si>
    <t>Gregor KRSMANOVIČ</t>
  </si>
  <si>
    <t>Nina HORVAT</t>
  </si>
  <si>
    <t>Sprehajalci</t>
  </si>
  <si>
    <t>Matic KLEMENČIČ</t>
  </si>
  <si>
    <t>Saša STRELEC</t>
  </si>
  <si>
    <t>Vera KUMPERŠČAK</t>
  </si>
  <si>
    <t>mitja PODKORITNIK</t>
  </si>
  <si>
    <t>Hitri polžki</t>
  </si>
  <si>
    <t>Katja PODKORITNIK</t>
  </si>
  <si>
    <t>Nia MAJCEN</t>
  </si>
  <si>
    <t>Branka KOTNIK</t>
  </si>
  <si>
    <t>Rajko KORAŽIJA</t>
  </si>
  <si>
    <t>E-kipa srčnih</t>
  </si>
  <si>
    <t>Marjetka KORAŽIJA</t>
  </si>
  <si>
    <t>Aleš KERMAUNER</t>
  </si>
  <si>
    <t>Radovan NIKOLIČ</t>
  </si>
  <si>
    <t>Alenka RABUZA</t>
  </si>
  <si>
    <t>ŠRK Celje DVOJČICE</t>
  </si>
  <si>
    <t>Anica KOVAČ</t>
  </si>
  <si>
    <t>Rok RABUZA</t>
  </si>
  <si>
    <t>Simona ŠERUGA</t>
  </si>
  <si>
    <t>Rezultati - absolutno</t>
  </si>
  <si>
    <t>Jerneja SMONKAR</t>
  </si>
</sst>
</file>

<file path=xl/styles.xml><?xml version="1.0" encoding="utf-8"?>
<styleSheet xmlns="http://schemas.openxmlformats.org/spreadsheetml/2006/main">
  <numFmts count="1">
    <numFmt numFmtId="164" formatCode="hh:mm:ss;@"/>
  </numFmts>
  <fonts count="9">
    <font>
      <sz val="10"/>
      <name val="Arial CE"/>
      <charset val="238"/>
    </font>
    <font>
      <sz val="18"/>
      <name val="Arial CE"/>
      <family val="2"/>
      <charset val="238"/>
    </font>
    <font>
      <sz val="12"/>
      <name val="Arial CE"/>
      <family val="2"/>
      <charset val="238"/>
    </font>
    <font>
      <b/>
      <sz val="16"/>
      <name val="Arial CE"/>
      <charset val="238"/>
    </font>
    <font>
      <sz val="26"/>
      <name val="Arial CE"/>
      <family val="2"/>
      <charset val="238"/>
    </font>
    <font>
      <b/>
      <sz val="12"/>
      <name val="Arial CE"/>
      <charset val="238"/>
    </font>
    <font>
      <b/>
      <sz val="20"/>
      <name val="Arial CE"/>
      <charset val="238"/>
    </font>
    <font>
      <sz val="36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0" applyNumberFormat="1" applyFont="1" applyAlignment="1">
      <alignment horizontal="left"/>
    </xf>
    <xf numFmtId="47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47" fontId="0" fillId="0" borderId="5" xfId="0" applyNumberFormat="1" applyBorder="1"/>
    <xf numFmtId="47" fontId="0" fillId="0" borderId="6" xfId="0" applyNumberFormat="1" applyBorder="1"/>
    <xf numFmtId="0" fontId="3" fillId="0" borderId="0" xfId="0" applyFont="1"/>
    <xf numFmtId="0" fontId="4" fillId="0" borderId="0" xfId="0" applyFont="1" applyAlignment="1">
      <alignment vertical="center"/>
    </xf>
    <xf numFmtId="164" fontId="0" fillId="0" borderId="0" xfId="0" applyNumberFormat="1"/>
    <xf numFmtId="164" fontId="1" fillId="0" borderId="0" xfId="0" applyNumberFormat="1" applyFont="1"/>
    <xf numFmtId="164" fontId="0" fillId="0" borderId="3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0" xfId="0" applyFont="1"/>
    <xf numFmtId="0" fontId="5" fillId="0" borderId="4" xfId="0" applyFont="1" applyBorder="1"/>
    <xf numFmtId="0" fontId="8" fillId="0" borderId="0" xfId="0" applyFont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5" xfId="0" applyBorder="1"/>
    <xf numFmtId="0" fontId="0" fillId="0" borderId="10" xfId="0" applyFill="1" applyBorder="1"/>
    <xf numFmtId="0" fontId="0" fillId="0" borderId="11" xfId="0" applyFill="1" applyBorder="1"/>
    <xf numFmtId="0" fontId="0" fillId="0" borderId="25" xfId="0" applyFill="1" applyBorder="1"/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7</xdr:col>
      <xdr:colOff>0</xdr:colOff>
      <xdr:row>3</xdr:row>
      <xdr:rowOff>152400</xdr:rowOff>
    </xdr:to>
    <xdr:pic>
      <xdr:nvPicPr>
        <xdr:cNvPr id="1037" name="Picture 2" descr="Barbara-zla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419725" y="9525"/>
          <a:ext cx="7048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0</xdr:rowOff>
    </xdr:from>
    <xdr:to>
      <xdr:col>2</xdr:col>
      <xdr:colOff>466725</xdr:colOff>
      <xdr:row>0</xdr:row>
      <xdr:rowOff>1190625</xdr:rowOff>
    </xdr:to>
    <xdr:pic>
      <xdr:nvPicPr>
        <xdr:cNvPr id="10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0"/>
          <a:ext cx="11239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7"/>
  <sheetViews>
    <sheetView tabSelected="1" zoomScaleNormal="100" workbookViewId="0">
      <pane ySplit="4" topLeftCell="A236" activePane="bottomLeft" state="frozen"/>
      <selection pane="bottomLeft" activeCell="A5" sqref="A5:G237"/>
    </sheetView>
  </sheetViews>
  <sheetFormatPr defaultRowHeight="15.75"/>
  <cols>
    <col min="1" max="1" width="7.42578125" style="22" customWidth="1"/>
    <col min="2" max="2" width="10.42578125" customWidth="1"/>
    <col min="3" max="3" width="20.7109375" customWidth="1"/>
    <col min="4" max="4" width="9.140625" style="3"/>
    <col min="5" max="5" width="22.5703125" customWidth="1"/>
    <col min="6" max="6" width="11" customWidth="1"/>
    <col min="7" max="7" width="10.5703125" style="13" customWidth="1"/>
    <col min="8" max="8" width="18.5703125" customWidth="1"/>
  </cols>
  <sheetData>
    <row r="1" spans="1:10" ht="96.75" customHeight="1">
      <c r="C1" s="12" t="s">
        <v>7</v>
      </c>
    </row>
    <row r="2" spans="1:10">
      <c r="I2" t="s">
        <v>8</v>
      </c>
      <c r="J2">
        <f>MAX(I6:I237)</f>
        <v>270</v>
      </c>
    </row>
    <row r="3" spans="1:10" s="1" customFormat="1" ht="23.25">
      <c r="A3" s="22"/>
      <c r="C3" s="11" t="s">
        <v>296</v>
      </c>
      <c r="D3" s="2"/>
      <c r="F3" s="4"/>
      <c r="G3" s="14"/>
      <c r="I3" s="24" t="s">
        <v>9</v>
      </c>
      <c r="J3" s="24">
        <f>MIN(I6:I237)</f>
        <v>39</v>
      </c>
    </row>
    <row r="4" spans="1:10" ht="16.5" thickBot="1"/>
    <row r="5" spans="1:10" ht="13.5" customHeight="1" thickBot="1">
      <c r="A5" s="23" t="s">
        <v>3</v>
      </c>
      <c r="B5" s="6" t="s">
        <v>1</v>
      </c>
      <c r="C5" s="25" t="s">
        <v>0</v>
      </c>
      <c r="D5" s="26" t="s">
        <v>6</v>
      </c>
      <c r="E5" s="8" t="s">
        <v>2</v>
      </c>
      <c r="F5" s="7" t="s">
        <v>4</v>
      </c>
      <c r="G5" s="15" t="s">
        <v>5</v>
      </c>
    </row>
    <row r="6" spans="1:10" ht="12.75" customHeight="1">
      <c r="A6" s="43">
        <v>1</v>
      </c>
      <c r="B6" s="49">
        <v>64</v>
      </c>
      <c r="C6" s="19" t="s">
        <v>21</v>
      </c>
      <c r="D6" s="27">
        <v>36</v>
      </c>
      <c r="E6" s="40" t="s">
        <v>24</v>
      </c>
      <c r="F6" s="9"/>
      <c r="G6" s="18">
        <v>7.6736111111111111E-3</v>
      </c>
      <c r="I6">
        <f>SUM(D6:D9)</f>
        <v>88</v>
      </c>
    </row>
    <row r="7" spans="1:10" ht="12.75" customHeight="1">
      <c r="A7" s="44"/>
      <c r="B7" s="50"/>
      <c r="C7" s="20" t="s">
        <v>297</v>
      </c>
      <c r="D7" s="28">
        <v>19</v>
      </c>
      <c r="E7" s="41"/>
      <c r="F7" s="5"/>
      <c r="G7" s="16">
        <v>1.6944444444444443E-2</v>
      </c>
    </row>
    <row r="8" spans="1:10" ht="12.75" customHeight="1">
      <c r="A8" s="44"/>
      <c r="B8" s="50"/>
      <c r="C8" s="20" t="s">
        <v>22</v>
      </c>
      <c r="D8" s="28">
        <v>17</v>
      </c>
      <c r="E8" s="41"/>
      <c r="F8" s="5"/>
      <c r="G8" s="16">
        <v>2.4907407407407406E-2</v>
      </c>
    </row>
    <row r="9" spans="1:10" ht="13.5" customHeight="1" thickBot="1">
      <c r="A9" s="45"/>
      <c r="B9" s="51"/>
      <c r="C9" s="21" t="s">
        <v>23</v>
      </c>
      <c r="D9" s="29">
        <v>16</v>
      </c>
      <c r="E9" s="42"/>
      <c r="F9" s="10"/>
      <c r="G9" s="17">
        <v>3.27662037037037E-2</v>
      </c>
    </row>
    <row r="10" spans="1:10" ht="12.75" customHeight="1">
      <c r="A10" s="43">
        <v>2</v>
      </c>
      <c r="B10" s="37">
        <v>63</v>
      </c>
      <c r="C10" s="31" t="s">
        <v>43</v>
      </c>
      <c r="D10" s="32">
        <v>17</v>
      </c>
      <c r="E10" s="46" t="s">
        <v>11</v>
      </c>
      <c r="F10" s="9"/>
      <c r="G10" s="18">
        <v>8.2523148148148148E-3</v>
      </c>
      <c r="I10">
        <f>SUM(D10:D13)</f>
        <v>70</v>
      </c>
    </row>
    <row r="11" spans="1:10" ht="12.75" customHeight="1">
      <c r="A11" s="44"/>
      <c r="B11" s="38"/>
      <c r="C11" s="20" t="s">
        <v>44</v>
      </c>
      <c r="D11" s="28">
        <v>18</v>
      </c>
      <c r="E11" s="47"/>
      <c r="F11" s="5"/>
      <c r="G11" s="16">
        <v>1.7754629629629631E-2</v>
      </c>
    </row>
    <row r="12" spans="1:10" ht="12.75" customHeight="1">
      <c r="A12" s="44"/>
      <c r="B12" s="38"/>
      <c r="C12" s="20" t="s">
        <v>45</v>
      </c>
      <c r="D12" s="28">
        <v>14</v>
      </c>
      <c r="E12" s="47"/>
      <c r="F12" s="5"/>
      <c r="G12" s="16">
        <v>2.5694444444444447E-2</v>
      </c>
    </row>
    <row r="13" spans="1:10" ht="13.5" customHeight="1" thickBot="1">
      <c r="A13" s="45"/>
      <c r="B13" s="39"/>
      <c r="C13" s="33" t="s">
        <v>46</v>
      </c>
      <c r="D13" s="30">
        <v>21</v>
      </c>
      <c r="E13" s="48"/>
      <c r="F13" s="10"/>
      <c r="G13" s="17">
        <v>3.3263888888888891E-2</v>
      </c>
    </row>
    <row r="14" spans="1:10" ht="12.75" customHeight="1">
      <c r="A14" s="43">
        <v>3</v>
      </c>
      <c r="B14" s="49">
        <v>48</v>
      </c>
      <c r="C14" s="19" t="s">
        <v>47</v>
      </c>
      <c r="D14" s="27">
        <v>29</v>
      </c>
      <c r="E14" s="40" t="s">
        <v>13</v>
      </c>
      <c r="F14" s="9"/>
      <c r="G14" s="18">
        <v>7.9398148148148145E-3</v>
      </c>
      <c r="I14">
        <f>SUM(D14:D17)</f>
        <v>112</v>
      </c>
    </row>
    <row r="15" spans="1:10" ht="12.75" customHeight="1">
      <c r="A15" s="44"/>
      <c r="B15" s="50"/>
      <c r="C15" s="20" t="s">
        <v>48</v>
      </c>
      <c r="D15" s="28">
        <v>29</v>
      </c>
      <c r="E15" s="41"/>
      <c r="F15" s="5"/>
      <c r="G15" s="16">
        <v>1.6157407407407409E-2</v>
      </c>
    </row>
    <row r="16" spans="1:10" ht="12.75" customHeight="1">
      <c r="A16" s="44"/>
      <c r="B16" s="50"/>
      <c r="C16" s="20" t="s">
        <v>49</v>
      </c>
      <c r="D16" s="28">
        <v>26</v>
      </c>
      <c r="E16" s="41"/>
      <c r="F16" s="5"/>
      <c r="G16" s="16">
        <v>2.6192129629629631E-2</v>
      </c>
    </row>
    <row r="17" spans="1:9" ht="13.5" customHeight="1" thickBot="1">
      <c r="A17" s="45"/>
      <c r="B17" s="51"/>
      <c r="C17" s="21" t="s">
        <v>50</v>
      </c>
      <c r="D17" s="29">
        <v>28</v>
      </c>
      <c r="E17" s="42"/>
      <c r="F17" s="10"/>
      <c r="G17" s="17">
        <v>3.394675925925926E-2</v>
      </c>
    </row>
    <row r="18" spans="1:9" ht="12.75" customHeight="1">
      <c r="A18" s="43">
        <v>4</v>
      </c>
      <c r="B18" s="37">
        <v>39</v>
      </c>
      <c r="C18" s="31" t="s">
        <v>51</v>
      </c>
      <c r="D18" s="32">
        <v>35</v>
      </c>
      <c r="E18" s="46" t="s">
        <v>10</v>
      </c>
      <c r="F18" s="9"/>
      <c r="G18" s="18">
        <v>8.1365740740740738E-3</v>
      </c>
      <c r="I18">
        <f>SUM(D18:D21)</f>
        <v>86</v>
      </c>
    </row>
    <row r="19" spans="1:9" ht="12.75" customHeight="1">
      <c r="A19" s="44"/>
      <c r="B19" s="38"/>
      <c r="C19" s="20" t="s">
        <v>52</v>
      </c>
      <c r="D19" s="28">
        <v>17</v>
      </c>
      <c r="E19" s="47"/>
      <c r="F19" s="5"/>
      <c r="G19" s="16">
        <v>1.7662037037037035E-2</v>
      </c>
    </row>
    <row r="20" spans="1:9" ht="12.75" customHeight="1">
      <c r="A20" s="44"/>
      <c r="B20" s="38"/>
      <c r="C20" s="20" t="s">
        <v>53</v>
      </c>
      <c r="D20" s="28">
        <v>18</v>
      </c>
      <c r="E20" s="47"/>
      <c r="F20" s="5"/>
      <c r="G20" s="16">
        <v>2.585648148148148E-2</v>
      </c>
    </row>
    <row r="21" spans="1:9" ht="13.5" customHeight="1" thickBot="1">
      <c r="A21" s="45"/>
      <c r="B21" s="39"/>
      <c r="C21" s="33" t="s">
        <v>54</v>
      </c>
      <c r="D21" s="30">
        <v>16</v>
      </c>
      <c r="E21" s="48"/>
      <c r="F21" s="10"/>
      <c r="G21" s="17">
        <v>3.4004629629629628E-2</v>
      </c>
    </row>
    <row r="22" spans="1:9" ht="12.75" customHeight="1">
      <c r="A22" s="43">
        <v>5</v>
      </c>
      <c r="B22" s="37">
        <v>1</v>
      </c>
      <c r="C22" s="34" t="s">
        <v>99</v>
      </c>
      <c r="D22" s="27">
        <v>42</v>
      </c>
      <c r="E22" s="40" t="s">
        <v>100</v>
      </c>
      <c r="F22" s="9"/>
      <c r="G22" s="18">
        <v>8.0324074074074065E-3</v>
      </c>
      <c r="I22">
        <f>SUM(D22:D25)</f>
        <v>187</v>
      </c>
    </row>
    <row r="23" spans="1:9" ht="12.75" customHeight="1">
      <c r="A23" s="44"/>
      <c r="B23" s="38"/>
      <c r="C23" s="35" t="s">
        <v>101</v>
      </c>
      <c r="D23" s="28">
        <v>48</v>
      </c>
      <c r="E23" s="41"/>
      <c r="F23" s="5"/>
      <c r="G23" s="16">
        <v>1.7916666666666668E-2</v>
      </c>
    </row>
    <row r="24" spans="1:9" ht="12.75" customHeight="1">
      <c r="A24" s="44"/>
      <c r="B24" s="38"/>
      <c r="C24" s="35" t="s">
        <v>102</v>
      </c>
      <c r="D24" s="28">
        <v>50</v>
      </c>
      <c r="E24" s="41"/>
      <c r="F24" s="5"/>
      <c r="G24" s="16">
        <v>2.6365740740740742E-2</v>
      </c>
    </row>
    <row r="25" spans="1:9" ht="13.5" customHeight="1" thickBot="1">
      <c r="A25" s="45"/>
      <c r="B25" s="39"/>
      <c r="C25" s="36" t="s">
        <v>103</v>
      </c>
      <c r="D25" s="30">
        <v>47</v>
      </c>
      <c r="E25" s="42"/>
      <c r="F25" s="10"/>
      <c r="G25" s="17">
        <v>3.4560185185185187E-2</v>
      </c>
    </row>
    <row r="26" spans="1:9" ht="12.75" customHeight="1">
      <c r="A26" s="43">
        <v>6</v>
      </c>
      <c r="B26" s="49">
        <v>4</v>
      </c>
      <c r="C26" s="19" t="s">
        <v>94</v>
      </c>
      <c r="D26" s="27">
        <v>52</v>
      </c>
      <c r="E26" s="40" t="s">
        <v>95</v>
      </c>
      <c r="F26" s="9"/>
      <c r="G26" s="18">
        <v>8.1597222222222227E-3</v>
      </c>
      <c r="I26">
        <f>SUM(D26:D29)</f>
        <v>203</v>
      </c>
    </row>
    <row r="27" spans="1:9" ht="12.75" customHeight="1">
      <c r="A27" s="44"/>
      <c r="B27" s="50"/>
      <c r="C27" s="20" t="s">
        <v>96</v>
      </c>
      <c r="D27" s="28">
        <v>47</v>
      </c>
      <c r="E27" s="41"/>
      <c r="F27" s="5"/>
      <c r="G27" s="16">
        <v>1.7916666666666668E-2</v>
      </c>
    </row>
    <row r="28" spans="1:9" ht="12.75" customHeight="1">
      <c r="A28" s="44"/>
      <c r="B28" s="50"/>
      <c r="C28" s="20" t="s">
        <v>97</v>
      </c>
      <c r="D28" s="28">
        <v>56</v>
      </c>
      <c r="E28" s="41"/>
      <c r="F28" s="5"/>
      <c r="G28" s="16">
        <v>2.6805555555555555E-2</v>
      </c>
    </row>
    <row r="29" spans="1:9" ht="12.75" customHeight="1" thickBot="1">
      <c r="A29" s="45"/>
      <c r="B29" s="51"/>
      <c r="C29" s="21" t="s">
        <v>98</v>
      </c>
      <c r="D29" s="29">
        <v>48</v>
      </c>
      <c r="E29" s="42"/>
      <c r="F29" s="10"/>
      <c r="G29" s="17">
        <v>3.4907407407407408E-2</v>
      </c>
    </row>
    <row r="30" spans="1:9" ht="12.75" customHeight="1">
      <c r="A30" s="43">
        <v>7</v>
      </c>
      <c r="B30" s="49">
        <v>16</v>
      </c>
      <c r="C30" s="19" t="s">
        <v>104</v>
      </c>
      <c r="D30" s="27">
        <v>38</v>
      </c>
      <c r="E30" s="40" t="s">
        <v>105</v>
      </c>
      <c r="F30" s="9"/>
      <c r="G30" s="18">
        <v>8.217592592592594E-3</v>
      </c>
      <c r="I30">
        <f>SUM(D30:D33)</f>
        <v>138</v>
      </c>
    </row>
    <row r="31" spans="1:9" ht="12.75" customHeight="1">
      <c r="A31" s="44"/>
      <c r="B31" s="50"/>
      <c r="C31" s="20" t="s">
        <v>106</v>
      </c>
      <c r="D31" s="28">
        <v>22</v>
      </c>
      <c r="E31" s="41"/>
      <c r="F31" s="5"/>
      <c r="G31" s="16">
        <v>1.8101851851851852E-2</v>
      </c>
    </row>
    <row r="32" spans="1:9" ht="12.75" customHeight="1">
      <c r="A32" s="44"/>
      <c r="B32" s="50"/>
      <c r="C32" s="20" t="s">
        <v>107</v>
      </c>
      <c r="D32" s="28">
        <v>42</v>
      </c>
      <c r="E32" s="41"/>
      <c r="F32" s="5"/>
      <c r="G32" s="16">
        <v>2.7395833333333338E-2</v>
      </c>
    </row>
    <row r="33" spans="1:9" ht="13.5" customHeight="1" thickBot="1">
      <c r="A33" s="45"/>
      <c r="B33" s="51"/>
      <c r="C33" s="21" t="s">
        <v>108</v>
      </c>
      <c r="D33" s="29">
        <v>36</v>
      </c>
      <c r="E33" s="42"/>
      <c r="F33" s="10"/>
      <c r="G33" s="17">
        <v>3.4976851851851849E-2</v>
      </c>
    </row>
    <row r="34" spans="1:9" ht="12.75" customHeight="1">
      <c r="A34" s="43">
        <v>8</v>
      </c>
      <c r="B34" s="37">
        <v>45</v>
      </c>
      <c r="C34" s="19" t="s">
        <v>55</v>
      </c>
      <c r="D34" s="27">
        <v>16</v>
      </c>
      <c r="E34" s="46" t="s">
        <v>12</v>
      </c>
      <c r="F34" s="9"/>
      <c r="G34" s="18">
        <v>8.5416666666666679E-3</v>
      </c>
      <c r="I34">
        <f>SUM(D34:D37)</f>
        <v>57</v>
      </c>
    </row>
    <row r="35" spans="1:9" ht="12.75" customHeight="1">
      <c r="A35" s="44"/>
      <c r="B35" s="38"/>
      <c r="C35" s="20" t="s">
        <v>56</v>
      </c>
      <c r="D35" s="28">
        <v>13</v>
      </c>
      <c r="E35" s="47"/>
      <c r="F35" s="5"/>
      <c r="G35" s="16">
        <v>1.7523148148148149E-2</v>
      </c>
    </row>
    <row r="36" spans="1:9" ht="12.75" customHeight="1">
      <c r="A36" s="44"/>
      <c r="B36" s="38"/>
      <c r="C36" s="20" t="s">
        <v>57</v>
      </c>
      <c r="D36" s="28">
        <v>14</v>
      </c>
      <c r="E36" s="47"/>
      <c r="F36" s="5"/>
      <c r="G36" s="16">
        <v>2.7395833333333338E-2</v>
      </c>
    </row>
    <row r="37" spans="1:9" ht="13.5" customHeight="1" thickBot="1">
      <c r="A37" s="45"/>
      <c r="B37" s="39"/>
      <c r="C37" s="21" t="s">
        <v>58</v>
      </c>
      <c r="D37" s="29">
        <v>14</v>
      </c>
      <c r="E37" s="48"/>
      <c r="F37" s="10"/>
      <c r="G37" s="17">
        <v>3.636574074074074E-2</v>
      </c>
    </row>
    <row r="38" spans="1:9" ht="12.75" customHeight="1">
      <c r="A38" s="43">
        <v>9</v>
      </c>
      <c r="B38" s="37">
        <v>5</v>
      </c>
      <c r="C38" s="34" t="s">
        <v>109</v>
      </c>
      <c r="D38" s="27">
        <v>54</v>
      </c>
      <c r="E38" s="40" t="s">
        <v>110</v>
      </c>
      <c r="F38" s="9"/>
      <c r="G38" s="18">
        <v>8.3333333333333332E-3</v>
      </c>
      <c r="I38">
        <f>SUM(D38:D41)</f>
        <v>210</v>
      </c>
    </row>
    <row r="39" spans="1:9" ht="12.75" customHeight="1">
      <c r="A39" s="44"/>
      <c r="B39" s="38"/>
      <c r="C39" s="35" t="s">
        <v>111</v>
      </c>
      <c r="D39" s="28">
        <v>53</v>
      </c>
      <c r="E39" s="41"/>
      <c r="F39" s="5"/>
      <c r="G39" s="16">
        <v>1.8171296296296297E-2</v>
      </c>
    </row>
    <row r="40" spans="1:9" ht="12.75" customHeight="1">
      <c r="A40" s="44"/>
      <c r="B40" s="38"/>
      <c r="C40" s="35" t="s">
        <v>112</v>
      </c>
      <c r="D40" s="28">
        <v>56</v>
      </c>
      <c r="E40" s="41"/>
      <c r="F40" s="5"/>
      <c r="G40" s="16">
        <v>2.9340277777777781E-2</v>
      </c>
    </row>
    <row r="41" spans="1:9" ht="12.75" customHeight="1" thickBot="1">
      <c r="A41" s="45"/>
      <c r="B41" s="39"/>
      <c r="C41" s="36" t="s">
        <v>113</v>
      </c>
      <c r="D41" s="30">
        <v>47</v>
      </c>
      <c r="E41" s="42"/>
      <c r="F41" s="10"/>
      <c r="G41" s="17">
        <v>3.8136574074074073E-2</v>
      </c>
    </row>
    <row r="42" spans="1:9" ht="12.75" customHeight="1">
      <c r="A42" s="43">
        <v>10</v>
      </c>
      <c r="B42" s="37">
        <v>19</v>
      </c>
      <c r="C42" s="31" t="s">
        <v>31</v>
      </c>
      <c r="D42" s="32">
        <v>24</v>
      </c>
      <c r="E42" s="40" t="s">
        <v>30</v>
      </c>
      <c r="F42" s="9"/>
      <c r="G42" s="18">
        <v>8.0787037037037043E-3</v>
      </c>
      <c r="I42">
        <f>SUM(D42:D45)</f>
        <v>90</v>
      </c>
    </row>
    <row r="43" spans="1:9" ht="12.75" customHeight="1">
      <c r="A43" s="44"/>
      <c r="B43" s="38"/>
      <c r="C43" s="20" t="s">
        <v>32</v>
      </c>
      <c r="D43" s="28">
        <v>24</v>
      </c>
      <c r="E43" s="41"/>
      <c r="F43" s="5"/>
      <c r="G43" s="16">
        <v>1.9791666666666666E-2</v>
      </c>
    </row>
    <row r="44" spans="1:9" ht="12.75" customHeight="1">
      <c r="A44" s="44"/>
      <c r="B44" s="38"/>
      <c r="C44" s="20" t="s">
        <v>33</v>
      </c>
      <c r="D44" s="28">
        <v>16</v>
      </c>
      <c r="E44" s="41"/>
      <c r="F44" s="5"/>
      <c r="G44" s="16">
        <v>2.9502314814814815E-2</v>
      </c>
    </row>
    <row r="45" spans="1:9" ht="12.75" customHeight="1" thickBot="1">
      <c r="A45" s="45"/>
      <c r="B45" s="39"/>
      <c r="C45" s="33" t="s">
        <v>34</v>
      </c>
      <c r="D45" s="30">
        <v>26</v>
      </c>
      <c r="E45" s="42"/>
      <c r="F45" s="10"/>
      <c r="G45" s="17">
        <v>3.8634259259259257E-2</v>
      </c>
    </row>
    <row r="46" spans="1:9" ht="12.75" customHeight="1">
      <c r="A46" s="43">
        <v>11</v>
      </c>
      <c r="B46" s="37">
        <v>7</v>
      </c>
      <c r="C46" s="31" t="s">
        <v>114</v>
      </c>
      <c r="D46" s="32">
        <v>36</v>
      </c>
      <c r="E46" s="40" t="s">
        <v>115</v>
      </c>
      <c r="F46" s="9"/>
      <c r="G46" s="18">
        <v>9.6759259259259264E-3</v>
      </c>
      <c r="I46">
        <f>SUM(D46:D49)</f>
        <v>142</v>
      </c>
    </row>
    <row r="47" spans="1:9" ht="12.75" customHeight="1">
      <c r="A47" s="44"/>
      <c r="B47" s="38"/>
      <c r="C47" s="20" t="s">
        <v>116</v>
      </c>
      <c r="D47" s="28">
        <v>44</v>
      </c>
      <c r="E47" s="41"/>
      <c r="F47" s="5"/>
      <c r="G47" s="16">
        <v>1.9629629629629629E-2</v>
      </c>
    </row>
    <row r="48" spans="1:9" ht="12.75" customHeight="1">
      <c r="A48" s="44"/>
      <c r="B48" s="38"/>
      <c r="C48" s="20" t="s">
        <v>117</v>
      </c>
      <c r="D48" s="28">
        <v>19</v>
      </c>
      <c r="E48" s="41"/>
      <c r="F48" s="5"/>
      <c r="G48" s="16">
        <v>2.9687500000000002E-2</v>
      </c>
    </row>
    <row r="49" spans="1:9" ht="13.5" customHeight="1" thickBot="1">
      <c r="A49" s="45"/>
      <c r="B49" s="39"/>
      <c r="C49" s="33" t="s">
        <v>118</v>
      </c>
      <c r="D49" s="30">
        <v>43</v>
      </c>
      <c r="E49" s="42"/>
      <c r="F49" s="10"/>
      <c r="G49" s="17">
        <v>3.8715277777777779E-2</v>
      </c>
    </row>
    <row r="50" spans="1:9" ht="12.75" customHeight="1">
      <c r="A50" s="43">
        <v>12</v>
      </c>
      <c r="B50" s="49">
        <v>62</v>
      </c>
      <c r="C50" s="19" t="s">
        <v>119</v>
      </c>
      <c r="D50" s="27">
        <v>44</v>
      </c>
      <c r="E50" s="40" t="s">
        <v>120</v>
      </c>
      <c r="F50" s="9"/>
      <c r="G50" s="18">
        <v>8.1249999999999985E-3</v>
      </c>
      <c r="I50">
        <f>SUM(D50:D53)</f>
        <v>140</v>
      </c>
    </row>
    <row r="51" spans="1:9" ht="12.75" customHeight="1">
      <c r="A51" s="44"/>
      <c r="B51" s="50"/>
      <c r="C51" s="20" t="s">
        <v>121</v>
      </c>
      <c r="D51" s="28">
        <v>24</v>
      </c>
      <c r="E51" s="41"/>
      <c r="F51" s="5"/>
      <c r="G51" s="16">
        <v>2.071759259259259E-2</v>
      </c>
    </row>
    <row r="52" spans="1:9" ht="12.75" customHeight="1">
      <c r="A52" s="44"/>
      <c r="B52" s="50"/>
      <c r="C52" s="20" t="s">
        <v>122</v>
      </c>
      <c r="D52" s="28">
        <v>37</v>
      </c>
      <c r="E52" s="41"/>
      <c r="F52" s="5"/>
      <c r="G52" s="16">
        <v>2.9953703703703705E-2</v>
      </c>
    </row>
    <row r="53" spans="1:9" ht="12.75" customHeight="1" thickBot="1">
      <c r="A53" s="45"/>
      <c r="B53" s="51"/>
      <c r="C53" s="21" t="s">
        <v>123</v>
      </c>
      <c r="D53" s="29">
        <v>35</v>
      </c>
      <c r="E53" s="42"/>
      <c r="F53" s="10"/>
      <c r="G53" s="17">
        <v>3.9085648148148147E-2</v>
      </c>
    </row>
    <row r="54" spans="1:9" ht="12.75" customHeight="1">
      <c r="A54" s="43">
        <v>13</v>
      </c>
      <c r="B54" s="49">
        <v>22</v>
      </c>
      <c r="C54" s="19" t="s">
        <v>26</v>
      </c>
      <c r="D54" s="27">
        <v>33</v>
      </c>
      <c r="E54" s="40" t="s">
        <v>25</v>
      </c>
      <c r="F54" s="9"/>
      <c r="G54" s="18">
        <v>9.2013888888888892E-3</v>
      </c>
      <c r="I54">
        <f>SUM(D54:D57)</f>
        <v>118</v>
      </c>
    </row>
    <row r="55" spans="1:9" ht="12.75" customHeight="1">
      <c r="A55" s="44"/>
      <c r="B55" s="50"/>
      <c r="C55" s="20" t="s">
        <v>27</v>
      </c>
      <c r="D55" s="28">
        <v>21</v>
      </c>
      <c r="E55" s="41"/>
      <c r="F55" s="5"/>
      <c r="G55" s="16">
        <v>2.056712962962963E-2</v>
      </c>
    </row>
    <row r="56" spans="1:9" ht="12.75" customHeight="1">
      <c r="A56" s="44"/>
      <c r="B56" s="50"/>
      <c r="C56" s="20" t="s">
        <v>28</v>
      </c>
      <c r="D56" s="28">
        <v>31</v>
      </c>
      <c r="E56" s="41"/>
      <c r="F56" s="5"/>
      <c r="G56" s="16">
        <v>3.0486111111111113E-2</v>
      </c>
    </row>
    <row r="57" spans="1:9" ht="13.5" customHeight="1" thickBot="1">
      <c r="A57" s="45"/>
      <c r="B57" s="51"/>
      <c r="C57" s="21" t="s">
        <v>29</v>
      </c>
      <c r="D57" s="29">
        <v>33</v>
      </c>
      <c r="E57" s="42"/>
      <c r="F57" s="10"/>
      <c r="G57" s="17">
        <v>3.9166666666666662E-2</v>
      </c>
    </row>
    <row r="58" spans="1:9" ht="12.75" customHeight="1">
      <c r="A58" s="43">
        <v>14</v>
      </c>
      <c r="B58" s="37">
        <v>69</v>
      </c>
      <c r="C58" s="31" t="s">
        <v>35</v>
      </c>
      <c r="D58" s="32">
        <v>25</v>
      </c>
      <c r="E58" s="40" t="s">
        <v>38</v>
      </c>
      <c r="F58" s="9"/>
      <c r="G58" s="18">
        <v>1.0393518518518519E-2</v>
      </c>
      <c r="I58">
        <f>SUM(D58:D61)</f>
        <v>103</v>
      </c>
    </row>
    <row r="59" spans="1:9" ht="12.75" customHeight="1">
      <c r="A59" s="44"/>
      <c r="B59" s="38"/>
      <c r="C59" s="20" t="s">
        <v>93</v>
      </c>
      <c r="D59" s="28">
        <v>24</v>
      </c>
      <c r="E59" s="41"/>
      <c r="F59" s="5"/>
      <c r="G59" s="16">
        <v>2.013888888888889E-2</v>
      </c>
    </row>
    <row r="60" spans="1:9" ht="12.75" customHeight="1">
      <c r="A60" s="44"/>
      <c r="B60" s="38"/>
      <c r="C60" s="20" t="s">
        <v>37</v>
      </c>
      <c r="D60" s="28">
        <v>30</v>
      </c>
      <c r="E60" s="41"/>
      <c r="F60" s="5"/>
      <c r="G60" s="16">
        <v>2.9965277777777775E-2</v>
      </c>
    </row>
    <row r="61" spans="1:9" ht="13.5" customHeight="1" thickBot="1">
      <c r="A61" s="45"/>
      <c r="B61" s="39"/>
      <c r="C61" s="33" t="s">
        <v>36</v>
      </c>
      <c r="D61" s="30">
        <v>24</v>
      </c>
      <c r="E61" s="42"/>
      <c r="F61" s="10"/>
      <c r="G61" s="17">
        <v>3.9212962962962963E-2</v>
      </c>
    </row>
    <row r="62" spans="1:9" ht="12.75" customHeight="1">
      <c r="A62" s="43">
        <v>15</v>
      </c>
      <c r="B62" s="37">
        <v>35</v>
      </c>
      <c r="C62" s="31" t="s">
        <v>124</v>
      </c>
      <c r="D62" s="32">
        <v>41</v>
      </c>
      <c r="E62" s="46" t="s">
        <v>125</v>
      </c>
      <c r="F62" s="9"/>
      <c r="G62" s="18">
        <v>1.105324074074074E-2</v>
      </c>
      <c r="I62">
        <f>SUM(D62:D65)</f>
        <v>163</v>
      </c>
    </row>
    <row r="63" spans="1:9" ht="12.75" customHeight="1">
      <c r="A63" s="44"/>
      <c r="B63" s="38"/>
      <c r="C63" s="20" t="s">
        <v>126</v>
      </c>
      <c r="D63" s="28">
        <v>36</v>
      </c>
      <c r="E63" s="47"/>
      <c r="F63" s="5"/>
      <c r="G63" s="16">
        <v>2.1226851851851854E-2</v>
      </c>
    </row>
    <row r="64" spans="1:9" ht="12.75" customHeight="1">
      <c r="A64" s="44"/>
      <c r="B64" s="38"/>
      <c r="C64" s="20" t="s">
        <v>127</v>
      </c>
      <c r="D64" s="28">
        <v>45</v>
      </c>
      <c r="E64" s="47"/>
      <c r="F64" s="5"/>
      <c r="G64" s="16">
        <v>3.0567129629629628E-2</v>
      </c>
    </row>
    <row r="65" spans="1:9" ht="13.5" customHeight="1" thickBot="1">
      <c r="A65" s="45"/>
      <c r="B65" s="39"/>
      <c r="C65" s="33" t="s">
        <v>128</v>
      </c>
      <c r="D65" s="30">
        <v>41</v>
      </c>
      <c r="E65" s="48"/>
      <c r="F65" s="10"/>
      <c r="G65" s="17">
        <v>3.9328703703703706E-2</v>
      </c>
    </row>
    <row r="66" spans="1:9" ht="12.75" customHeight="1">
      <c r="A66" s="43">
        <v>16</v>
      </c>
      <c r="B66" s="49">
        <v>60</v>
      </c>
      <c r="C66" s="19" t="s">
        <v>39</v>
      </c>
      <c r="D66" s="27">
        <v>29</v>
      </c>
      <c r="E66" s="40" t="s">
        <v>14</v>
      </c>
      <c r="F66" s="9"/>
      <c r="G66" s="18">
        <v>1.0601851851851854E-2</v>
      </c>
      <c r="I66">
        <f>SUM(D66:D69)</f>
        <v>112</v>
      </c>
    </row>
    <row r="67" spans="1:9" ht="12.75" customHeight="1">
      <c r="A67" s="44"/>
      <c r="B67" s="50"/>
      <c r="C67" s="20" t="s">
        <v>40</v>
      </c>
      <c r="D67" s="28">
        <v>29</v>
      </c>
      <c r="E67" s="41"/>
      <c r="F67" s="5"/>
      <c r="G67" s="16">
        <v>1.9791666666666666E-2</v>
      </c>
    </row>
    <row r="68" spans="1:9" ht="12.75" customHeight="1">
      <c r="A68" s="44"/>
      <c r="B68" s="50"/>
      <c r="C68" s="20" t="s">
        <v>41</v>
      </c>
      <c r="D68" s="28">
        <v>32</v>
      </c>
      <c r="E68" s="41"/>
      <c r="F68" s="5"/>
      <c r="G68" s="16">
        <v>3.0358796296296297E-2</v>
      </c>
    </row>
    <row r="69" spans="1:9" ht="13.5" customHeight="1" thickBot="1">
      <c r="A69" s="45"/>
      <c r="B69" s="51"/>
      <c r="C69" s="21" t="s">
        <v>42</v>
      </c>
      <c r="D69" s="29">
        <v>22</v>
      </c>
      <c r="E69" s="42"/>
      <c r="F69" s="10"/>
      <c r="G69" s="17">
        <v>4.1064814814814811E-2</v>
      </c>
    </row>
    <row r="70" spans="1:9" ht="12.75" customHeight="1">
      <c r="A70" s="43">
        <v>17</v>
      </c>
      <c r="B70" s="49">
        <v>58</v>
      </c>
      <c r="C70" s="19" t="s">
        <v>129</v>
      </c>
      <c r="D70" s="27">
        <v>34</v>
      </c>
      <c r="E70" s="40" t="s">
        <v>130</v>
      </c>
      <c r="F70" s="9"/>
      <c r="G70" s="18">
        <v>9.5486111111111101E-3</v>
      </c>
      <c r="I70">
        <f>SUM(D70:D73)</f>
        <v>150</v>
      </c>
    </row>
    <row r="71" spans="1:9" ht="12.75" customHeight="1">
      <c r="A71" s="44"/>
      <c r="B71" s="50"/>
      <c r="C71" s="20" t="s">
        <v>131</v>
      </c>
      <c r="D71" s="28">
        <v>35</v>
      </c>
      <c r="E71" s="41"/>
      <c r="F71" s="5"/>
      <c r="G71" s="16">
        <v>2.0428240740740743E-2</v>
      </c>
    </row>
    <row r="72" spans="1:9" ht="12.75" customHeight="1">
      <c r="A72" s="44"/>
      <c r="B72" s="50"/>
      <c r="C72" s="20" t="s">
        <v>132</v>
      </c>
      <c r="D72" s="28">
        <v>48</v>
      </c>
      <c r="E72" s="41"/>
      <c r="F72" s="5"/>
      <c r="G72" s="16">
        <v>3.1990740740740743E-2</v>
      </c>
    </row>
    <row r="73" spans="1:9" ht="13.5" customHeight="1" thickBot="1">
      <c r="A73" s="45"/>
      <c r="B73" s="51"/>
      <c r="C73" s="21" t="s">
        <v>133</v>
      </c>
      <c r="D73" s="29">
        <v>33</v>
      </c>
      <c r="E73" s="42"/>
      <c r="F73" s="10"/>
      <c r="G73" s="17">
        <v>4.2013888888888885E-2</v>
      </c>
    </row>
    <row r="74" spans="1:9" ht="12.75" customHeight="1">
      <c r="A74" s="43">
        <v>18</v>
      </c>
      <c r="B74" s="37">
        <v>51</v>
      </c>
      <c r="C74" s="31" t="s">
        <v>20</v>
      </c>
      <c r="D74" s="32">
        <v>23</v>
      </c>
      <c r="E74" s="40" t="s">
        <v>134</v>
      </c>
      <c r="F74" s="9"/>
      <c r="G74" s="18">
        <v>8.3680555555555557E-3</v>
      </c>
      <c r="I74">
        <f>SUM(D74:D77)</f>
        <v>158</v>
      </c>
    </row>
    <row r="75" spans="1:9" ht="13.5" customHeight="1">
      <c r="A75" s="44"/>
      <c r="B75" s="38"/>
      <c r="C75" s="20" t="s">
        <v>135</v>
      </c>
      <c r="D75" s="28">
        <v>57</v>
      </c>
      <c r="E75" s="41"/>
      <c r="F75" s="5"/>
      <c r="G75" s="16">
        <v>1.8356481481481481E-2</v>
      </c>
    </row>
    <row r="76" spans="1:9" ht="12.75" customHeight="1">
      <c r="A76" s="44"/>
      <c r="B76" s="38"/>
      <c r="C76" s="20" t="s">
        <v>136</v>
      </c>
      <c r="D76" s="28">
        <v>40</v>
      </c>
      <c r="E76" s="41"/>
      <c r="F76" s="5"/>
      <c r="G76" s="16">
        <v>2.7905092592592592E-2</v>
      </c>
    </row>
    <row r="77" spans="1:9" ht="12.75" customHeight="1" thickBot="1">
      <c r="A77" s="45"/>
      <c r="B77" s="39"/>
      <c r="C77" s="33" t="s">
        <v>137</v>
      </c>
      <c r="D77" s="30">
        <v>38</v>
      </c>
      <c r="E77" s="42"/>
      <c r="F77" s="10"/>
      <c r="G77" s="17">
        <v>4.2268518518518518E-2</v>
      </c>
    </row>
    <row r="78" spans="1:9" ht="12.75" customHeight="1">
      <c r="A78" s="43">
        <v>19</v>
      </c>
      <c r="B78" s="37">
        <v>25</v>
      </c>
      <c r="C78" s="19" t="s">
        <v>138</v>
      </c>
      <c r="D78" s="27">
        <v>51</v>
      </c>
      <c r="E78" s="40" t="s">
        <v>139</v>
      </c>
      <c r="F78" s="9"/>
      <c r="G78" s="18">
        <v>9.0972222222222218E-3</v>
      </c>
      <c r="I78">
        <f>SUM(D78:D81)</f>
        <v>187</v>
      </c>
    </row>
    <row r="79" spans="1:9" ht="13.5" customHeight="1">
      <c r="A79" s="44"/>
      <c r="B79" s="38"/>
      <c r="C79" s="20" t="s">
        <v>140</v>
      </c>
      <c r="D79" s="28">
        <v>52</v>
      </c>
      <c r="E79" s="41"/>
      <c r="F79" s="5"/>
      <c r="G79" s="16">
        <v>2.1122685185185185E-2</v>
      </c>
    </row>
    <row r="80" spans="1:9" ht="12.75" customHeight="1">
      <c r="A80" s="44"/>
      <c r="B80" s="38"/>
      <c r="C80" s="20" t="s">
        <v>141</v>
      </c>
      <c r="D80" s="28">
        <v>43</v>
      </c>
      <c r="E80" s="41"/>
      <c r="F80" s="5"/>
      <c r="G80" s="16">
        <v>3.1979166666666663E-2</v>
      </c>
    </row>
    <row r="81" spans="1:9" ht="12.75" customHeight="1" thickBot="1">
      <c r="A81" s="45"/>
      <c r="B81" s="39"/>
      <c r="C81" s="21" t="s">
        <v>142</v>
      </c>
      <c r="D81" s="29">
        <v>41</v>
      </c>
      <c r="E81" s="42"/>
      <c r="F81" s="10"/>
      <c r="G81" s="17">
        <v>4.2291666666666665E-2</v>
      </c>
    </row>
    <row r="82" spans="1:9" ht="12.75" customHeight="1">
      <c r="A82" s="43">
        <v>20</v>
      </c>
      <c r="B82" s="37">
        <v>11</v>
      </c>
      <c r="C82" s="31" t="s">
        <v>143</v>
      </c>
      <c r="D82" s="32">
        <v>32</v>
      </c>
      <c r="E82" s="40" t="s">
        <v>144</v>
      </c>
      <c r="F82" s="9"/>
      <c r="G82" s="18">
        <v>1.091435185185185E-2</v>
      </c>
      <c r="I82">
        <f>SUM(D82:D85)</f>
        <v>121</v>
      </c>
    </row>
    <row r="83" spans="1:9" ht="13.5" customHeight="1">
      <c r="A83" s="44"/>
      <c r="B83" s="38"/>
      <c r="C83" s="20" t="s">
        <v>145</v>
      </c>
      <c r="D83" s="28">
        <v>24</v>
      </c>
      <c r="E83" s="41"/>
      <c r="F83" s="5"/>
      <c r="G83" s="16">
        <v>2.1041666666666667E-2</v>
      </c>
    </row>
    <row r="84" spans="1:9" ht="12.75" customHeight="1">
      <c r="A84" s="44"/>
      <c r="B84" s="38"/>
      <c r="C84" s="20" t="s">
        <v>146</v>
      </c>
      <c r="D84" s="28">
        <v>31</v>
      </c>
      <c r="E84" s="41"/>
      <c r="F84" s="5"/>
      <c r="G84" s="16">
        <v>3.1226851851851853E-2</v>
      </c>
    </row>
    <row r="85" spans="1:9" ht="12.75" customHeight="1" thickBot="1">
      <c r="A85" s="45"/>
      <c r="B85" s="39"/>
      <c r="C85" s="33" t="s">
        <v>147</v>
      </c>
      <c r="D85" s="30">
        <v>34</v>
      </c>
      <c r="E85" s="42"/>
      <c r="F85" s="10"/>
      <c r="G85" s="17">
        <v>4.2372685185185187E-2</v>
      </c>
    </row>
    <row r="86" spans="1:9" ht="12.75" customHeight="1">
      <c r="A86" s="43">
        <v>21</v>
      </c>
      <c r="B86" s="49">
        <v>46</v>
      </c>
      <c r="C86" s="19" t="s">
        <v>148</v>
      </c>
      <c r="D86" s="27">
        <v>34</v>
      </c>
      <c r="E86" s="40" t="s">
        <v>149</v>
      </c>
      <c r="F86" s="9"/>
      <c r="G86" s="18">
        <v>9.8958333333333329E-3</v>
      </c>
      <c r="I86">
        <f>SUM(D86:D89)</f>
        <v>196</v>
      </c>
    </row>
    <row r="87" spans="1:9" ht="13.5" customHeight="1">
      <c r="A87" s="44"/>
      <c r="B87" s="50"/>
      <c r="C87" s="20" t="s">
        <v>150</v>
      </c>
      <c r="D87" s="28">
        <v>60</v>
      </c>
      <c r="E87" s="41"/>
      <c r="F87" s="5"/>
      <c r="G87" s="16">
        <v>1.9907407407407408E-2</v>
      </c>
    </row>
    <row r="88" spans="1:9" ht="12.75">
      <c r="A88" s="44"/>
      <c r="B88" s="50"/>
      <c r="C88" s="20" t="s">
        <v>151</v>
      </c>
      <c r="D88" s="28">
        <v>46</v>
      </c>
      <c r="E88" s="41"/>
      <c r="F88" s="5"/>
      <c r="G88" s="16">
        <v>3.2673611111111105E-2</v>
      </c>
    </row>
    <row r="89" spans="1:9" ht="13.5" thickBot="1">
      <c r="A89" s="45"/>
      <c r="B89" s="51"/>
      <c r="C89" s="21" t="s">
        <v>152</v>
      </c>
      <c r="D89" s="29">
        <v>56</v>
      </c>
      <c r="E89" s="42"/>
      <c r="F89" s="10"/>
      <c r="G89" s="17">
        <v>4.2673611111111114E-2</v>
      </c>
    </row>
    <row r="90" spans="1:9" ht="12.75">
      <c r="A90" s="43">
        <v>22</v>
      </c>
      <c r="B90" s="37">
        <v>59</v>
      </c>
      <c r="C90" s="31" t="s">
        <v>153</v>
      </c>
      <c r="D90" s="32">
        <v>36</v>
      </c>
      <c r="E90" s="40" t="s">
        <v>154</v>
      </c>
      <c r="F90" s="9"/>
      <c r="G90" s="18">
        <v>9.8379629629629633E-3</v>
      </c>
      <c r="I90">
        <f>SUM(D90:D93)</f>
        <v>123</v>
      </c>
    </row>
    <row r="91" spans="1:9" ht="12.75">
      <c r="A91" s="44"/>
      <c r="B91" s="38"/>
      <c r="C91" s="20" t="s">
        <v>155</v>
      </c>
      <c r="D91" s="28">
        <v>35</v>
      </c>
      <c r="E91" s="41"/>
      <c r="F91" s="5"/>
      <c r="G91" s="16">
        <v>1.9375E-2</v>
      </c>
    </row>
    <row r="92" spans="1:9" ht="12.75">
      <c r="A92" s="44"/>
      <c r="B92" s="38"/>
      <c r="C92" s="20" t="s">
        <v>156</v>
      </c>
      <c r="D92" s="28">
        <v>18</v>
      </c>
      <c r="E92" s="41"/>
      <c r="F92" s="5"/>
      <c r="G92" s="16">
        <v>3.3969907407407407E-2</v>
      </c>
    </row>
    <row r="93" spans="1:9" ht="13.5" thickBot="1">
      <c r="A93" s="45"/>
      <c r="B93" s="39"/>
      <c r="C93" s="33" t="s">
        <v>157</v>
      </c>
      <c r="D93" s="30">
        <v>34</v>
      </c>
      <c r="E93" s="42"/>
      <c r="F93" s="10"/>
      <c r="G93" s="17">
        <v>4.2743055555555555E-2</v>
      </c>
    </row>
    <row r="94" spans="1:9" ht="12.75">
      <c r="A94" s="43">
        <v>23</v>
      </c>
      <c r="B94" s="49">
        <v>15</v>
      </c>
      <c r="C94" s="19" t="s">
        <v>158</v>
      </c>
      <c r="D94" s="27">
        <v>32</v>
      </c>
      <c r="E94" s="40" t="s">
        <v>159</v>
      </c>
      <c r="F94" s="9"/>
      <c r="G94" s="18">
        <v>1.0231481481481482E-2</v>
      </c>
      <c r="I94">
        <f>SUM(D94:D97)</f>
        <v>155</v>
      </c>
    </row>
    <row r="95" spans="1:9" ht="12.75">
      <c r="A95" s="44"/>
      <c r="B95" s="50"/>
      <c r="C95" s="20" t="s">
        <v>160</v>
      </c>
      <c r="D95" s="28">
        <v>44</v>
      </c>
      <c r="E95" s="41"/>
      <c r="F95" s="5"/>
      <c r="G95" s="16">
        <v>2.1805555555555554E-2</v>
      </c>
    </row>
    <row r="96" spans="1:9" ht="12.75">
      <c r="A96" s="44"/>
      <c r="B96" s="50"/>
      <c r="C96" s="20" t="s">
        <v>161</v>
      </c>
      <c r="D96" s="28">
        <v>42</v>
      </c>
      <c r="E96" s="41"/>
      <c r="F96" s="5"/>
      <c r="G96" s="16">
        <v>3.3368055555555554E-2</v>
      </c>
    </row>
    <row r="97" spans="1:9" ht="13.5" thickBot="1">
      <c r="A97" s="45"/>
      <c r="B97" s="51"/>
      <c r="C97" s="21" t="s">
        <v>162</v>
      </c>
      <c r="D97" s="29">
        <v>37</v>
      </c>
      <c r="E97" s="42"/>
      <c r="F97" s="10"/>
      <c r="G97" s="17">
        <v>4.282407407407407E-2</v>
      </c>
    </row>
    <row r="98" spans="1:9" ht="12.75">
      <c r="A98" s="43">
        <v>24</v>
      </c>
      <c r="B98" s="37">
        <v>13</v>
      </c>
      <c r="C98" s="19" t="s">
        <v>163</v>
      </c>
      <c r="D98" s="27">
        <v>50</v>
      </c>
      <c r="E98" s="40" t="s">
        <v>164</v>
      </c>
      <c r="F98" s="9"/>
      <c r="G98" s="18">
        <v>9.3518518518518525E-3</v>
      </c>
      <c r="I98">
        <f>SUM(D98:D101)</f>
        <v>222</v>
      </c>
    </row>
    <row r="99" spans="1:9" ht="12.75">
      <c r="A99" s="44"/>
      <c r="B99" s="38"/>
      <c r="C99" s="20" t="s">
        <v>165</v>
      </c>
      <c r="D99" s="28">
        <v>56</v>
      </c>
      <c r="E99" s="41"/>
      <c r="F99" s="5"/>
      <c r="G99" s="16">
        <v>2.0763888888888887E-2</v>
      </c>
    </row>
    <row r="100" spans="1:9" ht="12.75">
      <c r="A100" s="44"/>
      <c r="B100" s="38"/>
      <c r="C100" s="20" t="s">
        <v>166</v>
      </c>
      <c r="D100" s="28">
        <v>55</v>
      </c>
      <c r="E100" s="41"/>
      <c r="F100" s="5"/>
      <c r="G100" s="16">
        <v>3.1863425925925927E-2</v>
      </c>
    </row>
    <row r="101" spans="1:9" ht="13.5" thickBot="1">
      <c r="A101" s="45"/>
      <c r="B101" s="39"/>
      <c r="C101" s="21" t="s">
        <v>167</v>
      </c>
      <c r="D101" s="29">
        <v>61</v>
      </c>
      <c r="E101" s="42"/>
      <c r="F101" s="10"/>
      <c r="G101" s="17">
        <v>4.3321759259259261E-2</v>
      </c>
    </row>
    <row r="102" spans="1:9" ht="12.75">
      <c r="A102" s="43">
        <v>25</v>
      </c>
      <c r="B102" s="49">
        <v>54</v>
      </c>
      <c r="C102" s="19" t="s">
        <v>15</v>
      </c>
      <c r="D102" s="27">
        <v>41</v>
      </c>
      <c r="E102" s="40" t="s">
        <v>19</v>
      </c>
      <c r="F102" s="9"/>
      <c r="G102" s="18">
        <v>1.2326388888888888E-2</v>
      </c>
      <c r="I102">
        <f>SUM(D102:D105)</f>
        <v>110</v>
      </c>
    </row>
    <row r="103" spans="1:9" ht="12.75">
      <c r="A103" s="44"/>
      <c r="B103" s="50"/>
      <c r="C103" s="20" t="s">
        <v>16</v>
      </c>
      <c r="D103" s="28">
        <v>35</v>
      </c>
      <c r="E103" s="41"/>
      <c r="F103" s="5"/>
      <c r="G103" s="16">
        <v>2.4143518518518519E-2</v>
      </c>
    </row>
    <row r="104" spans="1:9" ht="12.75">
      <c r="A104" s="44"/>
      <c r="B104" s="50"/>
      <c r="C104" s="20" t="s">
        <v>17</v>
      </c>
      <c r="D104" s="28">
        <v>17</v>
      </c>
      <c r="E104" s="41"/>
      <c r="F104" s="5"/>
      <c r="G104" s="16">
        <v>3.3472222222222223E-2</v>
      </c>
    </row>
    <row r="105" spans="1:9" ht="13.5" thickBot="1">
      <c r="A105" s="45"/>
      <c r="B105" s="51"/>
      <c r="C105" s="21" t="s">
        <v>18</v>
      </c>
      <c r="D105" s="29">
        <v>17</v>
      </c>
      <c r="E105" s="42"/>
      <c r="F105" s="10"/>
      <c r="G105" s="17">
        <v>4.3668981481481482E-2</v>
      </c>
    </row>
    <row r="106" spans="1:9" ht="12.75">
      <c r="A106" s="43">
        <v>26</v>
      </c>
      <c r="B106" s="37">
        <v>47</v>
      </c>
      <c r="C106" s="31" t="s">
        <v>59</v>
      </c>
      <c r="D106" s="32">
        <v>16</v>
      </c>
      <c r="E106" s="40" t="s">
        <v>60</v>
      </c>
      <c r="F106" s="9"/>
      <c r="G106" s="18">
        <v>1.0497685185185186E-2</v>
      </c>
      <c r="I106">
        <f>SUM(D106:D109)</f>
        <v>96</v>
      </c>
    </row>
    <row r="107" spans="1:9" ht="12.75">
      <c r="A107" s="44"/>
      <c r="B107" s="38"/>
      <c r="C107" s="20" t="s">
        <v>61</v>
      </c>
      <c r="D107" s="28">
        <v>21</v>
      </c>
      <c r="E107" s="41"/>
      <c r="F107" s="5"/>
      <c r="G107" s="16">
        <v>2.3217592592592592E-2</v>
      </c>
    </row>
    <row r="108" spans="1:9" ht="12.75">
      <c r="A108" s="44"/>
      <c r="B108" s="38"/>
      <c r="C108" s="20" t="s">
        <v>62</v>
      </c>
      <c r="D108" s="28">
        <v>30</v>
      </c>
      <c r="E108" s="41"/>
      <c r="F108" s="5"/>
      <c r="G108" s="16">
        <v>3.3055555555555553E-2</v>
      </c>
    </row>
    <row r="109" spans="1:9" ht="13.5" thickBot="1">
      <c r="A109" s="45"/>
      <c r="B109" s="39"/>
      <c r="C109" s="33" t="s">
        <v>63</v>
      </c>
      <c r="D109" s="30">
        <v>29</v>
      </c>
      <c r="E109" s="42"/>
      <c r="F109" s="10"/>
      <c r="G109" s="17">
        <v>4.3981481481481483E-2</v>
      </c>
    </row>
    <row r="110" spans="1:9" ht="12.75">
      <c r="A110" s="43">
        <v>27</v>
      </c>
      <c r="B110" s="49">
        <v>68</v>
      </c>
      <c r="C110" s="19" t="s">
        <v>168</v>
      </c>
      <c r="D110" s="27">
        <v>33</v>
      </c>
      <c r="E110" s="40" t="s">
        <v>169</v>
      </c>
      <c r="F110" s="9"/>
      <c r="G110" s="18">
        <v>1.1608796296296296E-2</v>
      </c>
      <c r="I110">
        <f>SUM(D110:D113)</f>
        <v>136</v>
      </c>
    </row>
    <row r="111" spans="1:9" ht="12.75">
      <c r="A111" s="44"/>
      <c r="B111" s="50"/>
      <c r="C111" s="20" t="s">
        <v>170</v>
      </c>
      <c r="D111" s="28">
        <v>33</v>
      </c>
      <c r="E111" s="41"/>
      <c r="F111" s="5"/>
      <c r="G111" s="16">
        <v>2.1805555555555554E-2</v>
      </c>
    </row>
    <row r="112" spans="1:9" ht="12.75">
      <c r="A112" s="44"/>
      <c r="B112" s="50"/>
      <c r="C112" s="20" t="s">
        <v>171</v>
      </c>
      <c r="D112" s="28">
        <v>39</v>
      </c>
      <c r="E112" s="41"/>
      <c r="F112" s="5"/>
      <c r="G112" s="16">
        <v>3.3587962962962965E-2</v>
      </c>
    </row>
    <row r="113" spans="1:9" ht="13.5" thickBot="1">
      <c r="A113" s="45"/>
      <c r="B113" s="51"/>
      <c r="C113" s="21" t="s">
        <v>172</v>
      </c>
      <c r="D113" s="29">
        <v>31</v>
      </c>
      <c r="E113" s="42"/>
      <c r="F113" s="10"/>
      <c r="G113" s="17">
        <v>4.4259259259259255E-2</v>
      </c>
    </row>
    <row r="114" spans="1:9" ht="12.75">
      <c r="A114" s="43">
        <v>28</v>
      </c>
      <c r="B114" s="49">
        <v>40</v>
      </c>
      <c r="C114" s="19" t="s">
        <v>64</v>
      </c>
      <c r="D114" s="27">
        <v>44</v>
      </c>
      <c r="E114" s="40" t="s">
        <v>65</v>
      </c>
      <c r="F114" s="9"/>
      <c r="G114" s="18">
        <v>9.3171296296296283E-3</v>
      </c>
      <c r="I114">
        <f>SUM(D114:D117)</f>
        <v>113</v>
      </c>
    </row>
    <row r="115" spans="1:9" ht="12.75">
      <c r="A115" s="44"/>
      <c r="B115" s="50"/>
      <c r="C115" s="20" t="s">
        <v>66</v>
      </c>
      <c r="D115" s="28">
        <v>39</v>
      </c>
      <c r="E115" s="41"/>
      <c r="F115" s="5"/>
      <c r="G115" s="16">
        <v>2.4062500000000001E-2</v>
      </c>
    </row>
    <row r="116" spans="1:9" ht="12.75">
      <c r="A116" s="44"/>
      <c r="B116" s="50"/>
      <c r="C116" s="20" t="s">
        <v>67</v>
      </c>
      <c r="D116" s="28">
        <v>16</v>
      </c>
      <c r="E116" s="41"/>
      <c r="F116" s="5"/>
      <c r="G116" s="16">
        <v>3.4722222222222224E-2</v>
      </c>
    </row>
    <row r="117" spans="1:9" ht="13.5" thickBot="1">
      <c r="A117" s="45"/>
      <c r="B117" s="51"/>
      <c r="C117" s="21" t="s">
        <v>68</v>
      </c>
      <c r="D117" s="29">
        <v>14</v>
      </c>
      <c r="E117" s="42"/>
      <c r="F117" s="10"/>
      <c r="G117" s="17">
        <v>4.4340277777777777E-2</v>
      </c>
    </row>
    <row r="118" spans="1:9" ht="12.75">
      <c r="A118" s="43">
        <v>29</v>
      </c>
      <c r="B118" s="37">
        <v>29</v>
      </c>
      <c r="C118" s="31" t="s">
        <v>173</v>
      </c>
      <c r="D118" s="32">
        <v>42</v>
      </c>
      <c r="E118" s="46" t="s">
        <v>174</v>
      </c>
      <c r="F118" s="9"/>
      <c r="G118" s="18">
        <v>8.0208333333333329E-3</v>
      </c>
      <c r="I118">
        <f>SUM(D118:D121)</f>
        <v>177</v>
      </c>
    </row>
    <row r="119" spans="1:9" ht="12.75">
      <c r="A119" s="44"/>
      <c r="B119" s="38"/>
      <c r="C119" s="20" t="s">
        <v>175</v>
      </c>
      <c r="D119" s="28">
        <v>44</v>
      </c>
      <c r="E119" s="47"/>
      <c r="F119" s="5"/>
      <c r="G119" s="16">
        <v>2.4328703703703703E-2</v>
      </c>
    </row>
    <row r="120" spans="1:9" ht="12.75">
      <c r="A120" s="44"/>
      <c r="B120" s="38"/>
      <c r="C120" s="20" t="s">
        <v>176</v>
      </c>
      <c r="D120" s="28">
        <v>45</v>
      </c>
      <c r="E120" s="47"/>
      <c r="F120" s="5"/>
      <c r="G120" s="16">
        <v>3.4687500000000003E-2</v>
      </c>
    </row>
    <row r="121" spans="1:9" ht="13.5" thickBot="1">
      <c r="A121" s="45"/>
      <c r="B121" s="39"/>
      <c r="C121" s="33" t="s">
        <v>177</v>
      </c>
      <c r="D121" s="30">
        <v>46</v>
      </c>
      <c r="E121" s="48"/>
      <c r="F121" s="10"/>
      <c r="G121" s="17">
        <v>4.4467592592592593E-2</v>
      </c>
    </row>
    <row r="122" spans="1:9" ht="12.75">
      <c r="A122" s="43">
        <v>30</v>
      </c>
      <c r="B122" s="49">
        <v>8</v>
      </c>
      <c r="C122" s="19" t="s">
        <v>178</v>
      </c>
      <c r="D122" s="27">
        <v>55</v>
      </c>
      <c r="E122" s="40" t="s">
        <v>179</v>
      </c>
      <c r="F122" s="9"/>
      <c r="G122" s="18">
        <v>9.4444444444444445E-3</v>
      </c>
      <c r="I122">
        <f>SUM(D122:D125)</f>
        <v>157</v>
      </c>
    </row>
    <row r="123" spans="1:9" ht="12.75">
      <c r="A123" s="44"/>
      <c r="B123" s="50"/>
      <c r="C123" s="20" t="s">
        <v>180</v>
      </c>
      <c r="D123" s="28">
        <v>35</v>
      </c>
      <c r="E123" s="41"/>
      <c r="F123" s="5"/>
      <c r="G123" s="16">
        <v>2.2326388888888885E-2</v>
      </c>
    </row>
    <row r="124" spans="1:9" ht="12.75">
      <c r="A124" s="44"/>
      <c r="B124" s="50"/>
      <c r="C124" s="20" t="s">
        <v>181</v>
      </c>
      <c r="D124" s="28">
        <v>45</v>
      </c>
      <c r="E124" s="41"/>
      <c r="F124" s="5"/>
      <c r="G124" s="16">
        <v>3.2881944444444443E-2</v>
      </c>
    </row>
    <row r="125" spans="1:9" ht="13.5" thickBot="1">
      <c r="A125" s="45"/>
      <c r="B125" s="51"/>
      <c r="C125" s="21" t="s">
        <v>182</v>
      </c>
      <c r="D125" s="29">
        <v>22</v>
      </c>
      <c r="E125" s="42"/>
      <c r="F125" s="10"/>
      <c r="G125" s="17">
        <v>4.4618055555555557E-2</v>
      </c>
    </row>
    <row r="126" spans="1:9" ht="12.75">
      <c r="A126" s="43">
        <v>31</v>
      </c>
      <c r="B126" s="37">
        <v>49</v>
      </c>
      <c r="C126" s="31" t="s">
        <v>183</v>
      </c>
      <c r="D126" s="32">
        <v>51</v>
      </c>
      <c r="E126" s="40" t="s">
        <v>184</v>
      </c>
      <c r="F126" s="9"/>
      <c r="G126" s="18">
        <v>9.8958333333333329E-3</v>
      </c>
      <c r="I126">
        <f>SUM(D126:D129)</f>
        <v>207</v>
      </c>
    </row>
    <row r="127" spans="1:9" ht="12.75">
      <c r="A127" s="44"/>
      <c r="B127" s="38"/>
      <c r="C127" s="20" t="s">
        <v>185</v>
      </c>
      <c r="D127" s="28">
        <v>50</v>
      </c>
      <c r="E127" s="41"/>
      <c r="F127" s="5"/>
      <c r="G127" s="16">
        <v>2.011574074074074E-2</v>
      </c>
    </row>
    <row r="128" spans="1:9" ht="12.75">
      <c r="A128" s="44"/>
      <c r="B128" s="38"/>
      <c r="C128" s="20" t="s">
        <v>186</v>
      </c>
      <c r="D128" s="28">
        <v>56</v>
      </c>
      <c r="E128" s="41"/>
      <c r="F128" s="5"/>
      <c r="G128" s="16">
        <v>3.4722222222222224E-2</v>
      </c>
    </row>
    <row r="129" spans="1:9" ht="13.5" thickBot="1">
      <c r="A129" s="45"/>
      <c r="B129" s="39"/>
      <c r="C129" s="33" t="s">
        <v>187</v>
      </c>
      <c r="D129" s="30">
        <v>50</v>
      </c>
      <c r="E129" s="42"/>
      <c r="F129" s="10"/>
      <c r="G129" s="17">
        <v>4.4733796296296292E-2</v>
      </c>
    </row>
    <row r="130" spans="1:9" ht="12.75">
      <c r="A130" s="43">
        <v>32</v>
      </c>
      <c r="B130" s="37">
        <v>21</v>
      </c>
      <c r="C130" s="31" t="s">
        <v>188</v>
      </c>
      <c r="D130" s="32">
        <v>41</v>
      </c>
      <c r="E130" s="46" t="s">
        <v>189</v>
      </c>
      <c r="F130" s="9"/>
      <c r="G130" s="18">
        <v>1.4386574074074072E-2</v>
      </c>
      <c r="I130">
        <f>SUM(D130:D133)</f>
        <v>166</v>
      </c>
    </row>
    <row r="131" spans="1:9" ht="12.75">
      <c r="A131" s="44"/>
      <c r="B131" s="38"/>
      <c r="C131" s="20" t="s">
        <v>190</v>
      </c>
      <c r="D131" s="28">
        <v>32</v>
      </c>
      <c r="E131" s="47"/>
      <c r="F131" s="5"/>
      <c r="G131" s="16">
        <v>2.4583333333333332E-2</v>
      </c>
    </row>
    <row r="132" spans="1:9" ht="12.75">
      <c r="A132" s="44"/>
      <c r="B132" s="38"/>
      <c r="C132" s="20" t="s">
        <v>191</v>
      </c>
      <c r="D132" s="28">
        <v>53</v>
      </c>
      <c r="E132" s="47"/>
      <c r="F132" s="5"/>
      <c r="G132" s="16">
        <v>3.5219907407407408E-2</v>
      </c>
    </row>
    <row r="133" spans="1:9" ht="13.5" thickBot="1">
      <c r="A133" s="45"/>
      <c r="B133" s="39"/>
      <c r="C133" s="33" t="s">
        <v>192</v>
      </c>
      <c r="D133" s="30">
        <v>40</v>
      </c>
      <c r="E133" s="48"/>
      <c r="F133" s="10"/>
      <c r="G133" s="17">
        <v>4.4861111111111109E-2</v>
      </c>
    </row>
    <row r="134" spans="1:9" ht="12.75">
      <c r="A134" s="43">
        <v>33</v>
      </c>
      <c r="B134" s="49">
        <v>26</v>
      </c>
      <c r="C134" s="19" t="s">
        <v>193</v>
      </c>
      <c r="D134" s="27">
        <v>40</v>
      </c>
      <c r="E134" s="40" t="s">
        <v>194</v>
      </c>
      <c r="F134" s="9"/>
      <c r="G134" s="18">
        <v>1.050925925925926E-2</v>
      </c>
      <c r="I134">
        <f>SUM(D134:D137)</f>
        <v>157</v>
      </c>
    </row>
    <row r="135" spans="1:9" ht="12.75">
      <c r="A135" s="44"/>
      <c r="B135" s="50"/>
      <c r="C135" s="20" t="s">
        <v>195</v>
      </c>
      <c r="D135" s="28">
        <v>37</v>
      </c>
      <c r="E135" s="41"/>
      <c r="F135" s="5"/>
      <c r="G135" s="16">
        <v>2.238425925925926E-2</v>
      </c>
    </row>
    <row r="136" spans="1:9" ht="12.75">
      <c r="A136" s="44"/>
      <c r="B136" s="50"/>
      <c r="C136" s="20" t="s">
        <v>196</v>
      </c>
      <c r="D136" s="28">
        <v>38</v>
      </c>
      <c r="E136" s="41"/>
      <c r="F136" s="5"/>
      <c r="G136" s="16">
        <v>3.4583333333333334E-2</v>
      </c>
    </row>
    <row r="137" spans="1:9" ht="13.5" thickBot="1">
      <c r="A137" s="45"/>
      <c r="B137" s="51"/>
      <c r="C137" s="21" t="s">
        <v>197</v>
      </c>
      <c r="D137" s="29">
        <v>42</v>
      </c>
      <c r="E137" s="42"/>
      <c r="F137" s="10"/>
      <c r="G137" s="17">
        <v>4.4965277777777778E-2</v>
      </c>
    </row>
    <row r="138" spans="1:9" ht="12.75">
      <c r="A138" s="43">
        <v>34</v>
      </c>
      <c r="B138" s="37">
        <v>14</v>
      </c>
      <c r="C138" s="31" t="s">
        <v>198</v>
      </c>
      <c r="D138" s="32">
        <v>54</v>
      </c>
      <c r="E138" s="40" t="s">
        <v>199</v>
      </c>
      <c r="F138" s="9"/>
      <c r="G138" s="18">
        <v>1.0393518518518519E-2</v>
      </c>
      <c r="I138">
        <f>SUM(D138:D141)</f>
        <v>198</v>
      </c>
    </row>
    <row r="139" spans="1:9" ht="12.75">
      <c r="A139" s="44"/>
      <c r="B139" s="38"/>
      <c r="C139" s="20" t="s">
        <v>200</v>
      </c>
      <c r="D139" s="28">
        <v>54</v>
      </c>
      <c r="E139" s="41"/>
      <c r="F139" s="5"/>
      <c r="G139" s="16">
        <v>2.013888888888889E-2</v>
      </c>
    </row>
    <row r="140" spans="1:9" ht="12.75">
      <c r="A140" s="44"/>
      <c r="B140" s="38"/>
      <c r="C140" s="20" t="s">
        <v>201</v>
      </c>
      <c r="D140" s="28">
        <v>37</v>
      </c>
      <c r="E140" s="41"/>
      <c r="F140" s="5"/>
      <c r="G140" s="16">
        <v>2.9965277777777775E-2</v>
      </c>
    </row>
    <row r="141" spans="1:9" ht="13.5" thickBot="1">
      <c r="A141" s="45"/>
      <c r="B141" s="39"/>
      <c r="C141" s="33" t="s">
        <v>202</v>
      </c>
      <c r="D141" s="30">
        <v>53</v>
      </c>
      <c r="E141" s="42"/>
      <c r="F141" s="10"/>
      <c r="G141" s="17">
        <v>4.5289351851851851E-2</v>
      </c>
    </row>
    <row r="142" spans="1:9" ht="12.75">
      <c r="A142" s="43">
        <v>35</v>
      </c>
      <c r="B142" s="37">
        <v>31</v>
      </c>
      <c r="C142" s="19" t="s">
        <v>203</v>
      </c>
      <c r="D142" s="27">
        <v>46</v>
      </c>
      <c r="E142" s="40" t="s">
        <v>204</v>
      </c>
      <c r="F142" s="9"/>
      <c r="G142" s="18">
        <v>1.1180555555555556E-2</v>
      </c>
      <c r="I142">
        <f>SUM(D142:D145)</f>
        <v>189</v>
      </c>
    </row>
    <row r="143" spans="1:9" ht="12.75">
      <c r="A143" s="44"/>
      <c r="B143" s="38"/>
      <c r="C143" s="20" t="s">
        <v>205</v>
      </c>
      <c r="D143" s="28">
        <v>51</v>
      </c>
      <c r="E143" s="41"/>
      <c r="F143" s="5"/>
      <c r="G143" s="16">
        <v>2.1087962962962961E-2</v>
      </c>
    </row>
    <row r="144" spans="1:9" ht="12.75">
      <c r="A144" s="44"/>
      <c r="B144" s="38"/>
      <c r="C144" s="20" t="s">
        <v>206</v>
      </c>
      <c r="D144" s="28">
        <v>50</v>
      </c>
      <c r="E144" s="41"/>
      <c r="F144" s="5"/>
      <c r="G144" s="16">
        <v>3.4490740740740738E-2</v>
      </c>
    </row>
    <row r="145" spans="1:9" ht="13.5" thickBot="1">
      <c r="A145" s="45"/>
      <c r="B145" s="39"/>
      <c r="C145" s="21" t="s">
        <v>207</v>
      </c>
      <c r="D145" s="29">
        <v>42</v>
      </c>
      <c r="E145" s="42"/>
      <c r="F145" s="10"/>
      <c r="G145" s="17">
        <v>4.5520833333333337E-2</v>
      </c>
    </row>
    <row r="146" spans="1:9" ht="12.75">
      <c r="A146" s="43">
        <v>36</v>
      </c>
      <c r="B146" s="37">
        <v>67</v>
      </c>
      <c r="C146" s="31" t="s">
        <v>69</v>
      </c>
      <c r="D146" s="32">
        <v>13</v>
      </c>
      <c r="E146" s="40" t="s">
        <v>70</v>
      </c>
      <c r="F146" s="9"/>
      <c r="G146" s="18">
        <v>1.0462962962962964E-2</v>
      </c>
      <c r="I146">
        <f>SUM(D146:D149)</f>
        <v>51</v>
      </c>
    </row>
    <row r="147" spans="1:9" ht="12.75">
      <c r="A147" s="44"/>
      <c r="B147" s="38"/>
      <c r="C147" s="20" t="s">
        <v>71</v>
      </c>
      <c r="D147" s="28">
        <v>13</v>
      </c>
      <c r="E147" s="41"/>
      <c r="F147" s="5"/>
      <c r="G147" s="16">
        <v>2.2280092592592591E-2</v>
      </c>
    </row>
    <row r="148" spans="1:9" ht="12.75">
      <c r="A148" s="44"/>
      <c r="B148" s="38"/>
      <c r="C148" s="20" t="s">
        <v>72</v>
      </c>
      <c r="D148" s="28">
        <v>11</v>
      </c>
      <c r="E148" s="41"/>
      <c r="F148" s="5"/>
      <c r="G148" s="16">
        <v>3.4374999999999996E-2</v>
      </c>
    </row>
    <row r="149" spans="1:9" ht="13.5" thickBot="1">
      <c r="A149" s="45"/>
      <c r="B149" s="39"/>
      <c r="C149" s="33" t="s">
        <v>73</v>
      </c>
      <c r="D149" s="30">
        <v>14</v>
      </c>
      <c r="E149" s="42"/>
      <c r="F149" s="10"/>
      <c r="G149" s="17">
        <v>4.5740740740740742E-2</v>
      </c>
    </row>
    <row r="150" spans="1:9" ht="12.75">
      <c r="A150" s="43">
        <v>37</v>
      </c>
      <c r="B150" s="49">
        <v>66</v>
      </c>
      <c r="C150" s="19" t="s">
        <v>208</v>
      </c>
      <c r="D150" s="27">
        <v>56</v>
      </c>
      <c r="E150" s="40" t="s">
        <v>209</v>
      </c>
      <c r="F150" s="9"/>
      <c r="G150" s="18">
        <v>1.1979166666666666E-2</v>
      </c>
      <c r="I150">
        <f>SUM(D150:D153)</f>
        <v>163</v>
      </c>
    </row>
    <row r="151" spans="1:9" ht="12.75">
      <c r="A151" s="44"/>
      <c r="B151" s="50"/>
      <c r="C151" s="20" t="s">
        <v>210</v>
      </c>
      <c r="D151" s="28">
        <v>44</v>
      </c>
      <c r="E151" s="41"/>
      <c r="F151" s="5"/>
      <c r="G151" s="16">
        <v>2.4444444444444446E-2</v>
      </c>
    </row>
    <row r="152" spans="1:9" ht="12.75">
      <c r="A152" s="44"/>
      <c r="B152" s="50"/>
      <c r="C152" s="20" t="s">
        <v>211</v>
      </c>
      <c r="D152" s="28">
        <v>47</v>
      </c>
      <c r="E152" s="41"/>
      <c r="F152" s="5"/>
      <c r="G152" s="16">
        <v>3.6921296296296292E-2</v>
      </c>
    </row>
    <row r="153" spans="1:9" ht="13.5" thickBot="1">
      <c r="A153" s="45"/>
      <c r="B153" s="51"/>
      <c r="C153" s="21" t="s">
        <v>212</v>
      </c>
      <c r="D153" s="29">
        <v>16</v>
      </c>
      <c r="E153" s="42"/>
      <c r="F153" s="10"/>
      <c r="G153" s="17">
        <v>4.5798611111111109E-2</v>
      </c>
    </row>
    <row r="154" spans="1:9" ht="12.75">
      <c r="A154" s="43">
        <v>38</v>
      </c>
      <c r="B154" s="37">
        <v>57</v>
      </c>
      <c r="C154" s="31" t="s">
        <v>213</v>
      </c>
      <c r="D154" s="32">
        <v>31</v>
      </c>
      <c r="E154" s="40" t="s">
        <v>214</v>
      </c>
      <c r="F154" s="9"/>
      <c r="G154" s="18">
        <v>1.2939814814814814E-2</v>
      </c>
      <c r="I154">
        <f>SUM(D154:D157)</f>
        <v>135</v>
      </c>
    </row>
    <row r="155" spans="1:9" ht="12.75">
      <c r="A155" s="44"/>
      <c r="B155" s="38"/>
      <c r="C155" s="20" t="s">
        <v>215</v>
      </c>
      <c r="D155" s="28">
        <v>43</v>
      </c>
      <c r="E155" s="41"/>
      <c r="F155" s="5"/>
      <c r="G155" s="16">
        <v>2.7615740740740743E-2</v>
      </c>
    </row>
    <row r="156" spans="1:9" ht="12.75">
      <c r="A156" s="44"/>
      <c r="B156" s="38"/>
      <c r="C156" s="20" t="s">
        <v>216</v>
      </c>
      <c r="D156" s="28">
        <v>34</v>
      </c>
      <c r="E156" s="41"/>
      <c r="F156" s="5"/>
      <c r="G156" s="16">
        <v>3.75462962962963E-2</v>
      </c>
    </row>
    <row r="157" spans="1:9" ht="13.5" thickBot="1">
      <c r="A157" s="45"/>
      <c r="B157" s="39"/>
      <c r="C157" s="33" t="s">
        <v>217</v>
      </c>
      <c r="D157" s="30">
        <v>27</v>
      </c>
      <c r="E157" s="42"/>
      <c r="F157" s="10"/>
      <c r="G157" s="17">
        <v>4.5995370370370374E-2</v>
      </c>
    </row>
    <row r="158" spans="1:9" ht="12.75">
      <c r="A158" s="43">
        <v>39</v>
      </c>
      <c r="B158" s="37">
        <v>17</v>
      </c>
      <c r="C158" s="19" t="s">
        <v>218</v>
      </c>
      <c r="D158" s="27">
        <v>23</v>
      </c>
      <c r="E158" s="40" t="s">
        <v>219</v>
      </c>
      <c r="F158" s="9"/>
      <c r="G158" s="18">
        <v>9.1666666666666667E-3</v>
      </c>
      <c r="I158">
        <f>SUM(D158:D161)</f>
        <v>153</v>
      </c>
    </row>
    <row r="159" spans="1:9" ht="12.75">
      <c r="A159" s="44"/>
      <c r="B159" s="38"/>
      <c r="C159" s="20" t="s">
        <v>220</v>
      </c>
      <c r="D159" s="28">
        <v>51</v>
      </c>
      <c r="E159" s="41"/>
      <c r="F159" s="5"/>
      <c r="G159" s="16">
        <v>2.2743055555555555E-2</v>
      </c>
    </row>
    <row r="160" spans="1:9" ht="12.75">
      <c r="A160" s="44"/>
      <c r="B160" s="38"/>
      <c r="C160" s="20" t="s">
        <v>221</v>
      </c>
      <c r="D160" s="28">
        <v>28</v>
      </c>
      <c r="E160" s="41"/>
      <c r="F160" s="5"/>
      <c r="G160" s="16">
        <v>3.5763888888888887E-2</v>
      </c>
    </row>
    <row r="161" spans="1:9" ht="13.5" thickBot="1">
      <c r="A161" s="45"/>
      <c r="B161" s="39"/>
      <c r="C161" s="21" t="s">
        <v>222</v>
      </c>
      <c r="D161" s="29">
        <v>51</v>
      </c>
      <c r="E161" s="42"/>
      <c r="F161" s="10"/>
      <c r="G161" s="17">
        <v>4.611111111111111E-2</v>
      </c>
    </row>
    <row r="162" spans="1:9" ht="12.75">
      <c r="A162" s="43">
        <v>40</v>
      </c>
      <c r="B162" s="37">
        <v>53</v>
      </c>
      <c r="C162" s="31" t="s">
        <v>223</v>
      </c>
      <c r="D162" s="32">
        <v>31</v>
      </c>
      <c r="E162" s="40" t="s">
        <v>224</v>
      </c>
      <c r="F162" s="9"/>
      <c r="G162" s="18">
        <v>1.105324074074074E-2</v>
      </c>
      <c r="I162">
        <f>SUM(D162:D165)</f>
        <v>134</v>
      </c>
    </row>
    <row r="163" spans="1:9" ht="12.75">
      <c r="A163" s="44"/>
      <c r="B163" s="38"/>
      <c r="C163" s="20" t="s">
        <v>225</v>
      </c>
      <c r="D163" s="28">
        <v>36</v>
      </c>
      <c r="E163" s="41"/>
      <c r="F163" s="5"/>
      <c r="G163" s="16">
        <v>2.4583333333333332E-2</v>
      </c>
    </row>
    <row r="164" spans="1:9" ht="12.75">
      <c r="A164" s="44"/>
      <c r="B164" s="38"/>
      <c r="C164" s="20" t="s">
        <v>226</v>
      </c>
      <c r="D164" s="28">
        <v>23</v>
      </c>
      <c r="E164" s="41"/>
      <c r="F164" s="5"/>
      <c r="G164" s="16">
        <v>3.6585648148148145E-2</v>
      </c>
    </row>
    <row r="165" spans="1:9" ht="13.5" thickBot="1">
      <c r="A165" s="45"/>
      <c r="B165" s="39"/>
      <c r="C165" s="33" t="s">
        <v>227</v>
      </c>
      <c r="D165" s="30">
        <v>44</v>
      </c>
      <c r="E165" s="42"/>
      <c r="F165" s="10"/>
      <c r="G165" s="17">
        <v>4.6388888888888889E-2</v>
      </c>
    </row>
    <row r="166" spans="1:9" ht="12.75">
      <c r="A166" s="43">
        <v>41</v>
      </c>
      <c r="B166" s="37">
        <v>43</v>
      </c>
      <c r="C166" s="19" t="s">
        <v>228</v>
      </c>
      <c r="D166" s="27">
        <v>44</v>
      </c>
      <c r="E166" s="40" t="s">
        <v>229</v>
      </c>
      <c r="F166" s="9"/>
      <c r="G166" s="18">
        <v>8.6805555555555559E-3</v>
      </c>
      <c r="I166">
        <f>SUM(D166:D169)</f>
        <v>221</v>
      </c>
    </row>
    <row r="167" spans="1:9" ht="12.75">
      <c r="A167" s="44"/>
      <c r="B167" s="38"/>
      <c r="C167" s="20" t="s">
        <v>230</v>
      </c>
      <c r="D167" s="28">
        <v>56</v>
      </c>
      <c r="E167" s="41"/>
      <c r="F167" s="5"/>
      <c r="G167" s="16">
        <v>2.1122685185185185E-2</v>
      </c>
    </row>
    <row r="168" spans="1:9" ht="12.75">
      <c r="A168" s="44"/>
      <c r="B168" s="38"/>
      <c r="C168" s="20" t="s">
        <v>231</v>
      </c>
      <c r="D168" s="28">
        <v>62</v>
      </c>
      <c r="E168" s="41"/>
      <c r="F168" s="5"/>
      <c r="G168" s="16">
        <v>3.3506944444444443E-2</v>
      </c>
    </row>
    <row r="169" spans="1:9" ht="13.5" thickBot="1">
      <c r="A169" s="45"/>
      <c r="B169" s="39"/>
      <c r="C169" s="21" t="s">
        <v>232</v>
      </c>
      <c r="D169" s="29">
        <v>59</v>
      </c>
      <c r="E169" s="42"/>
      <c r="F169" s="10"/>
      <c r="G169" s="17">
        <v>4.6944444444444448E-2</v>
      </c>
    </row>
    <row r="170" spans="1:9" ht="12.75">
      <c r="A170" s="43">
        <v>42</v>
      </c>
      <c r="B170" s="37">
        <v>23</v>
      </c>
      <c r="C170" s="31" t="s">
        <v>233</v>
      </c>
      <c r="D170" s="32">
        <v>67</v>
      </c>
      <c r="E170" s="40" t="s">
        <v>234</v>
      </c>
      <c r="F170" s="9"/>
      <c r="G170" s="18">
        <v>1.2939814814814814E-2</v>
      </c>
      <c r="I170">
        <f>SUM(D170:D173)</f>
        <v>209</v>
      </c>
    </row>
    <row r="171" spans="1:9" ht="12.75">
      <c r="A171" s="44"/>
      <c r="B171" s="38"/>
      <c r="C171" s="20" t="s">
        <v>235</v>
      </c>
      <c r="D171" s="28">
        <v>50</v>
      </c>
      <c r="E171" s="41"/>
      <c r="F171" s="5"/>
      <c r="G171" s="16">
        <v>2.2743055555555555E-2</v>
      </c>
    </row>
    <row r="172" spans="1:9" ht="12.75">
      <c r="A172" s="44"/>
      <c r="B172" s="38"/>
      <c r="C172" s="20" t="s">
        <v>236</v>
      </c>
      <c r="D172" s="28">
        <v>36</v>
      </c>
      <c r="E172" s="41"/>
      <c r="F172" s="5"/>
      <c r="G172" s="16">
        <v>3.2569444444444443E-2</v>
      </c>
    </row>
    <row r="173" spans="1:9" ht="13.5" thickBot="1">
      <c r="A173" s="45"/>
      <c r="B173" s="39"/>
      <c r="C173" s="33" t="s">
        <v>237</v>
      </c>
      <c r="D173" s="30">
        <v>56</v>
      </c>
      <c r="E173" s="42"/>
      <c r="F173" s="10"/>
      <c r="G173" s="17">
        <v>4.7303240740740743E-2</v>
      </c>
    </row>
    <row r="174" spans="1:9" ht="12.75">
      <c r="A174" s="43">
        <v>43</v>
      </c>
      <c r="B174" s="49">
        <v>56</v>
      </c>
      <c r="C174" s="19" t="s">
        <v>74</v>
      </c>
      <c r="D174" s="27">
        <v>23</v>
      </c>
      <c r="E174" s="40" t="s">
        <v>75</v>
      </c>
      <c r="F174" s="9"/>
      <c r="G174" s="18">
        <v>1.2511574074074073E-2</v>
      </c>
      <c r="I174">
        <f>SUM(D174:D177)</f>
        <v>109</v>
      </c>
    </row>
    <row r="175" spans="1:9" ht="12.75">
      <c r="A175" s="44"/>
      <c r="B175" s="50"/>
      <c r="C175" s="20" t="s">
        <v>76</v>
      </c>
      <c r="D175" s="28">
        <v>30</v>
      </c>
      <c r="E175" s="41"/>
      <c r="F175" s="5"/>
      <c r="G175" s="16">
        <v>2.7627314814814813E-2</v>
      </c>
    </row>
    <row r="176" spans="1:9" ht="12.75">
      <c r="A176" s="44"/>
      <c r="B176" s="50"/>
      <c r="C176" s="20" t="s">
        <v>20</v>
      </c>
      <c r="D176" s="28">
        <v>23</v>
      </c>
      <c r="E176" s="41"/>
      <c r="F176" s="5"/>
      <c r="G176" s="16">
        <v>3.6435185185185189E-2</v>
      </c>
    </row>
    <row r="177" spans="1:9" ht="13.5" thickBot="1">
      <c r="A177" s="45"/>
      <c r="B177" s="51"/>
      <c r="C177" s="21" t="s">
        <v>77</v>
      </c>
      <c r="D177" s="29">
        <v>33</v>
      </c>
      <c r="E177" s="42"/>
      <c r="F177" s="10"/>
      <c r="G177" s="17">
        <v>4.746527777777778E-2</v>
      </c>
    </row>
    <row r="178" spans="1:9" ht="12.75">
      <c r="A178" s="43">
        <v>44</v>
      </c>
      <c r="B178" s="49">
        <v>18</v>
      </c>
      <c r="C178" s="19" t="s">
        <v>238</v>
      </c>
      <c r="D178" s="27">
        <v>34</v>
      </c>
      <c r="E178" s="40" t="s">
        <v>239</v>
      </c>
      <c r="F178" s="9"/>
      <c r="G178" s="18">
        <v>9.7106481481481471E-3</v>
      </c>
      <c r="I178">
        <f>SUM(D178:D181)</f>
        <v>126</v>
      </c>
    </row>
    <row r="179" spans="1:9" ht="12.75">
      <c r="A179" s="44"/>
      <c r="B179" s="50"/>
      <c r="C179" s="20" t="s">
        <v>240</v>
      </c>
      <c r="D179" s="28">
        <v>30</v>
      </c>
      <c r="E179" s="41"/>
      <c r="F179" s="5"/>
      <c r="G179" s="16">
        <v>2.3495370370370371E-2</v>
      </c>
    </row>
    <row r="180" spans="1:9" ht="12.75">
      <c r="A180" s="44"/>
      <c r="B180" s="50"/>
      <c r="C180" s="20" t="s">
        <v>241</v>
      </c>
      <c r="D180" s="28">
        <v>29</v>
      </c>
      <c r="E180" s="41"/>
      <c r="F180" s="5"/>
      <c r="G180" s="16">
        <v>3.8136574074074073E-2</v>
      </c>
    </row>
    <row r="181" spans="1:9" ht="13.5" thickBot="1">
      <c r="A181" s="45"/>
      <c r="B181" s="51"/>
      <c r="C181" s="21" t="s">
        <v>242</v>
      </c>
      <c r="D181" s="29">
        <v>33</v>
      </c>
      <c r="E181" s="42"/>
      <c r="F181" s="10"/>
      <c r="G181" s="17">
        <v>4.8912037037037039E-2</v>
      </c>
    </row>
    <row r="182" spans="1:9" ht="12.75">
      <c r="A182" s="43">
        <v>45</v>
      </c>
      <c r="B182" s="49">
        <v>34</v>
      </c>
      <c r="C182" s="19" t="s">
        <v>243</v>
      </c>
      <c r="D182" s="27">
        <v>36</v>
      </c>
      <c r="E182" s="40" t="s">
        <v>244</v>
      </c>
      <c r="F182" s="9"/>
      <c r="G182" s="18">
        <v>1.2118055555555556E-2</v>
      </c>
      <c r="I182">
        <f>SUM(D182:D185)</f>
        <v>159</v>
      </c>
    </row>
    <row r="183" spans="1:9" ht="12.75">
      <c r="A183" s="44"/>
      <c r="B183" s="50"/>
      <c r="C183" s="20" t="s">
        <v>245</v>
      </c>
      <c r="D183" s="28">
        <v>34</v>
      </c>
      <c r="E183" s="41"/>
      <c r="F183" s="5"/>
      <c r="G183" s="16">
        <v>2.5752314814814815E-2</v>
      </c>
    </row>
    <row r="184" spans="1:9" ht="12.75">
      <c r="A184" s="44"/>
      <c r="B184" s="50"/>
      <c r="C184" s="20" t="s">
        <v>246</v>
      </c>
      <c r="D184" s="28">
        <v>51</v>
      </c>
      <c r="E184" s="41"/>
      <c r="F184" s="5"/>
      <c r="G184" s="16">
        <v>3.8796296296296294E-2</v>
      </c>
    </row>
    <row r="185" spans="1:9" ht="13.5" thickBot="1">
      <c r="A185" s="45"/>
      <c r="B185" s="51"/>
      <c r="C185" s="21" t="s">
        <v>247</v>
      </c>
      <c r="D185" s="29">
        <v>38</v>
      </c>
      <c r="E185" s="42"/>
      <c r="F185" s="10"/>
      <c r="G185" s="17">
        <v>4.9016203703703708E-2</v>
      </c>
    </row>
    <row r="186" spans="1:9" ht="12.75">
      <c r="A186" s="43">
        <v>46</v>
      </c>
      <c r="B186" s="37">
        <v>3</v>
      </c>
      <c r="C186" s="19" t="s">
        <v>248</v>
      </c>
      <c r="D186" s="27">
        <v>70</v>
      </c>
      <c r="E186" s="40" t="s">
        <v>249</v>
      </c>
      <c r="F186" s="9"/>
      <c r="G186" s="18">
        <v>1.1805555555555555E-2</v>
      </c>
      <c r="I186">
        <f>SUM(D186:D189)</f>
        <v>270</v>
      </c>
    </row>
    <row r="187" spans="1:9" ht="12.75">
      <c r="A187" s="44"/>
      <c r="B187" s="38"/>
      <c r="C187" s="20" t="s">
        <v>250</v>
      </c>
      <c r="D187" s="28">
        <v>77</v>
      </c>
      <c r="E187" s="41"/>
      <c r="F187" s="5"/>
      <c r="G187" s="16">
        <v>2.7430555555555555E-2</v>
      </c>
    </row>
    <row r="188" spans="1:9" ht="12.75">
      <c r="A188" s="44"/>
      <c r="B188" s="38"/>
      <c r="C188" s="20" t="s">
        <v>251</v>
      </c>
      <c r="D188" s="28">
        <v>58</v>
      </c>
      <c r="E188" s="41"/>
      <c r="F188" s="5"/>
      <c r="G188" s="16">
        <v>3.7986111111111116E-2</v>
      </c>
    </row>
    <row r="189" spans="1:9" ht="13.5" thickBot="1">
      <c r="A189" s="45"/>
      <c r="B189" s="39"/>
      <c r="C189" s="21" t="s">
        <v>252</v>
      </c>
      <c r="D189" s="29">
        <v>65</v>
      </c>
      <c r="E189" s="42"/>
      <c r="F189" s="10"/>
      <c r="G189" s="17">
        <v>4.9131944444444443E-2</v>
      </c>
    </row>
    <row r="190" spans="1:9" ht="12.75">
      <c r="A190" s="43">
        <v>47</v>
      </c>
      <c r="B190" s="49">
        <v>42</v>
      </c>
      <c r="C190" s="19" t="s">
        <v>253</v>
      </c>
      <c r="D190" s="27">
        <v>25</v>
      </c>
      <c r="E190" s="40" t="s">
        <v>254</v>
      </c>
      <c r="F190" s="9"/>
      <c r="G190" s="18">
        <v>1.230324074074074E-2</v>
      </c>
      <c r="I190">
        <f>SUM(D190:D193)</f>
        <v>145</v>
      </c>
    </row>
    <row r="191" spans="1:9" ht="12.75">
      <c r="A191" s="44"/>
      <c r="B191" s="50"/>
      <c r="C191" s="20" t="s">
        <v>255</v>
      </c>
      <c r="D191" s="28">
        <v>26</v>
      </c>
      <c r="E191" s="41"/>
      <c r="F191" s="5"/>
      <c r="G191" s="16">
        <v>2.4849537037037035E-2</v>
      </c>
    </row>
    <row r="192" spans="1:9" ht="12.75">
      <c r="A192" s="44"/>
      <c r="B192" s="50"/>
      <c r="C192" s="20" t="s">
        <v>256</v>
      </c>
      <c r="D192" s="28">
        <v>54</v>
      </c>
      <c r="E192" s="41"/>
      <c r="F192" s="5"/>
      <c r="G192" s="16">
        <v>3.9398148148148147E-2</v>
      </c>
    </row>
    <row r="193" spans="1:9" ht="13.5" thickBot="1">
      <c r="A193" s="45"/>
      <c r="B193" s="51"/>
      <c r="C193" s="21" t="s">
        <v>257</v>
      </c>
      <c r="D193" s="29">
        <v>40</v>
      </c>
      <c r="E193" s="42"/>
      <c r="F193" s="10"/>
      <c r="G193" s="17">
        <v>4.9398148148148142E-2</v>
      </c>
    </row>
    <row r="194" spans="1:9" ht="12.75">
      <c r="A194" s="43">
        <v>48</v>
      </c>
      <c r="B194" s="37">
        <v>65</v>
      </c>
      <c r="C194" s="31" t="s">
        <v>258</v>
      </c>
      <c r="D194" s="32">
        <v>41</v>
      </c>
      <c r="E194" s="40" t="s">
        <v>259</v>
      </c>
      <c r="F194" s="9"/>
      <c r="G194" s="18">
        <v>1.3078703703703703E-2</v>
      </c>
      <c r="I194">
        <f>SUM(D194:D197)</f>
        <v>153</v>
      </c>
    </row>
    <row r="195" spans="1:9" ht="12.75">
      <c r="A195" s="44"/>
      <c r="B195" s="38"/>
      <c r="C195" s="20" t="s">
        <v>260</v>
      </c>
      <c r="D195" s="28">
        <v>37</v>
      </c>
      <c r="E195" s="41"/>
      <c r="F195" s="5"/>
      <c r="G195" s="16">
        <v>2.4965277777777781E-2</v>
      </c>
    </row>
    <row r="196" spans="1:9" ht="12.75">
      <c r="A196" s="44"/>
      <c r="B196" s="38"/>
      <c r="C196" s="20" t="s">
        <v>261</v>
      </c>
      <c r="D196" s="28">
        <v>36</v>
      </c>
      <c r="E196" s="41"/>
      <c r="F196" s="5"/>
      <c r="G196" s="16">
        <v>3.8437499999999999E-2</v>
      </c>
    </row>
    <row r="197" spans="1:9" ht="13.5" thickBot="1">
      <c r="A197" s="45"/>
      <c r="B197" s="39"/>
      <c r="C197" s="33" t="s">
        <v>262</v>
      </c>
      <c r="D197" s="30">
        <v>39</v>
      </c>
      <c r="E197" s="42"/>
      <c r="F197" s="10"/>
      <c r="G197" s="17">
        <v>4.9467592592592591E-2</v>
      </c>
    </row>
    <row r="198" spans="1:9" ht="12.75">
      <c r="A198" s="43">
        <v>49</v>
      </c>
      <c r="B198" s="49">
        <v>70</v>
      </c>
      <c r="C198" s="19" t="s">
        <v>263</v>
      </c>
      <c r="D198" s="27">
        <v>47</v>
      </c>
      <c r="E198" s="40" t="s">
        <v>264</v>
      </c>
      <c r="F198" s="9"/>
      <c r="G198" s="18">
        <v>1.2002314814814815E-2</v>
      </c>
      <c r="I198">
        <f>SUM(D198:D201)</f>
        <v>198</v>
      </c>
    </row>
    <row r="199" spans="1:9" ht="12.75">
      <c r="A199" s="44"/>
      <c r="B199" s="50"/>
      <c r="C199" s="20" t="s">
        <v>265</v>
      </c>
      <c r="D199" s="28">
        <v>52</v>
      </c>
      <c r="E199" s="41"/>
      <c r="F199" s="5"/>
      <c r="G199" s="16">
        <v>2.4212962962962964E-2</v>
      </c>
    </row>
    <row r="200" spans="1:9" ht="12.75">
      <c r="A200" s="44"/>
      <c r="B200" s="50"/>
      <c r="C200" s="20" t="s">
        <v>263</v>
      </c>
      <c r="D200" s="28">
        <v>47</v>
      </c>
      <c r="E200" s="41"/>
      <c r="F200" s="5"/>
      <c r="G200" s="16">
        <v>3.7071759259259256E-2</v>
      </c>
    </row>
    <row r="201" spans="1:9" ht="13.5" thickBot="1">
      <c r="A201" s="45"/>
      <c r="B201" s="51"/>
      <c r="C201" s="21" t="s">
        <v>265</v>
      </c>
      <c r="D201" s="29">
        <v>52</v>
      </c>
      <c r="E201" s="42"/>
      <c r="F201" s="10"/>
      <c r="G201" s="17">
        <v>5.077546296296296E-2</v>
      </c>
    </row>
    <row r="202" spans="1:9" ht="12.75">
      <c r="A202" s="43">
        <v>50</v>
      </c>
      <c r="B202" s="49">
        <v>52</v>
      </c>
      <c r="C202" s="19" t="s">
        <v>266</v>
      </c>
      <c r="D202" s="27">
        <v>27</v>
      </c>
      <c r="E202" s="40" t="s">
        <v>267</v>
      </c>
      <c r="F202" s="9"/>
      <c r="G202" s="18">
        <v>1.0208333333333333E-2</v>
      </c>
      <c r="I202">
        <f>SUM(D202:D205)</f>
        <v>135</v>
      </c>
    </row>
    <row r="203" spans="1:9" ht="12.75">
      <c r="A203" s="44"/>
      <c r="B203" s="50"/>
      <c r="C203" s="20" t="s">
        <v>268</v>
      </c>
      <c r="D203" s="28">
        <v>27</v>
      </c>
      <c r="E203" s="41"/>
      <c r="F203" s="5"/>
      <c r="G203" s="16">
        <v>2.5034722222222222E-2</v>
      </c>
    </row>
    <row r="204" spans="1:9" ht="12.75">
      <c r="A204" s="44"/>
      <c r="B204" s="50"/>
      <c r="C204" s="20" t="s">
        <v>269</v>
      </c>
      <c r="D204" s="28">
        <v>39</v>
      </c>
      <c r="E204" s="41"/>
      <c r="F204" s="5"/>
      <c r="G204" s="16">
        <v>3.9791666666666663E-2</v>
      </c>
    </row>
    <row r="205" spans="1:9" ht="13.5" thickBot="1">
      <c r="A205" s="45"/>
      <c r="B205" s="51"/>
      <c r="C205" s="21" t="s">
        <v>270</v>
      </c>
      <c r="D205" s="29">
        <v>42</v>
      </c>
      <c r="E205" s="42"/>
      <c r="F205" s="10"/>
      <c r="G205" s="17">
        <v>5.0995370370370365E-2</v>
      </c>
    </row>
    <row r="206" spans="1:9" ht="12.75">
      <c r="A206" s="43">
        <v>51</v>
      </c>
      <c r="B206" s="49">
        <v>12</v>
      </c>
      <c r="C206" s="19" t="s">
        <v>271</v>
      </c>
      <c r="D206" s="27">
        <v>61</v>
      </c>
      <c r="E206" s="40" t="s">
        <v>272</v>
      </c>
      <c r="F206" s="9"/>
      <c r="G206" s="18">
        <v>1.3217592592592593E-2</v>
      </c>
      <c r="I206">
        <f>SUM(D206:D209)</f>
        <v>171</v>
      </c>
    </row>
    <row r="207" spans="1:9" ht="12.75">
      <c r="A207" s="44"/>
      <c r="B207" s="50"/>
      <c r="C207" s="20" t="s">
        <v>273</v>
      </c>
      <c r="D207" s="28">
        <v>44</v>
      </c>
      <c r="E207" s="41"/>
      <c r="F207" s="5"/>
      <c r="G207" s="16">
        <v>2.6979166666666669E-2</v>
      </c>
    </row>
    <row r="208" spans="1:9" ht="12.75">
      <c r="A208" s="44"/>
      <c r="B208" s="50"/>
      <c r="C208" s="20" t="s">
        <v>274</v>
      </c>
      <c r="D208" s="28">
        <v>32</v>
      </c>
      <c r="E208" s="41"/>
      <c r="F208" s="5"/>
      <c r="G208" s="16">
        <v>4.0289351851851847E-2</v>
      </c>
    </row>
    <row r="209" spans="1:9" ht="13.5" thickBot="1">
      <c r="A209" s="45"/>
      <c r="B209" s="51"/>
      <c r="C209" s="21" t="s">
        <v>275</v>
      </c>
      <c r="D209" s="29">
        <v>34</v>
      </c>
      <c r="E209" s="42"/>
      <c r="F209" s="10"/>
      <c r="G209" s="17">
        <v>5.1562500000000004E-2</v>
      </c>
    </row>
    <row r="210" spans="1:9" ht="12.75">
      <c r="A210" s="43">
        <v>52</v>
      </c>
      <c r="B210" s="49">
        <v>28</v>
      </c>
      <c r="C210" s="19" t="s">
        <v>276</v>
      </c>
      <c r="D210" s="27">
        <v>28</v>
      </c>
      <c r="E210" s="40" t="s">
        <v>277</v>
      </c>
      <c r="F210" s="9"/>
      <c r="G210" s="18">
        <v>1.2037037037037035E-2</v>
      </c>
      <c r="I210">
        <f>SUM(D210:D213)</f>
        <v>136</v>
      </c>
    </row>
    <row r="211" spans="1:9" ht="12.75">
      <c r="A211" s="44"/>
      <c r="B211" s="50"/>
      <c r="C211" s="20" t="s">
        <v>278</v>
      </c>
      <c r="D211" s="28">
        <v>32</v>
      </c>
      <c r="E211" s="41"/>
      <c r="F211" s="5"/>
      <c r="G211" s="16">
        <v>2.4062500000000001E-2</v>
      </c>
    </row>
    <row r="212" spans="1:9" ht="12.75">
      <c r="A212" s="44"/>
      <c r="B212" s="50"/>
      <c r="C212" s="20" t="s">
        <v>279</v>
      </c>
      <c r="D212" s="28">
        <v>30</v>
      </c>
      <c r="E212" s="41"/>
      <c r="F212" s="5"/>
      <c r="G212" s="16">
        <v>4.0740740740740737E-2</v>
      </c>
    </row>
    <row r="213" spans="1:9" ht="13.5" thickBot="1">
      <c r="A213" s="45"/>
      <c r="B213" s="51"/>
      <c r="C213" s="21" t="s">
        <v>280</v>
      </c>
      <c r="D213" s="29">
        <v>46</v>
      </c>
      <c r="E213" s="42"/>
      <c r="F213" s="10"/>
      <c r="G213" s="17">
        <v>5.2118055555555563E-2</v>
      </c>
    </row>
    <row r="214" spans="1:9" ht="12.75">
      <c r="A214" s="43">
        <v>53</v>
      </c>
      <c r="B214" s="49">
        <v>50</v>
      </c>
      <c r="C214" s="19" t="s">
        <v>78</v>
      </c>
      <c r="D214" s="27">
        <v>43</v>
      </c>
      <c r="E214" s="40" t="s">
        <v>79</v>
      </c>
      <c r="F214" s="9"/>
      <c r="G214" s="18">
        <v>1.5740740740740743E-2</v>
      </c>
      <c r="I214">
        <f>SUM(D214:D217)</f>
        <v>109</v>
      </c>
    </row>
    <row r="215" spans="1:9" ht="12.75">
      <c r="A215" s="44"/>
      <c r="B215" s="50"/>
      <c r="C215" s="20" t="s">
        <v>80</v>
      </c>
      <c r="D215" s="28">
        <v>17</v>
      </c>
      <c r="E215" s="41"/>
      <c r="F215" s="5"/>
      <c r="G215" s="16">
        <v>2.525462962962963E-2</v>
      </c>
    </row>
    <row r="216" spans="1:9" ht="12.75">
      <c r="A216" s="44"/>
      <c r="B216" s="50"/>
      <c r="C216" s="20" t="s">
        <v>81</v>
      </c>
      <c r="D216" s="28">
        <v>16</v>
      </c>
      <c r="E216" s="41"/>
      <c r="F216" s="5"/>
      <c r="G216" s="16">
        <v>3.8819444444444441E-2</v>
      </c>
    </row>
    <row r="217" spans="1:9" ht="13.5" thickBot="1">
      <c r="A217" s="45"/>
      <c r="B217" s="51"/>
      <c r="C217" s="21" t="s">
        <v>82</v>
      </c>
      <c r="D217" s="29">
        <v>33</v>
      </c>
      <c r="E217" s="42"/>
      <c r="F217" s="10"/>
      <c r="G217" s="17">
        <v>5.3090277777777778E-2</v>
      </c>
    </row>
    <row r="218" spans="1:9" ht="12.75">
      <c r="A218" s="43">
        <v>54</v>
      </c>
      <c r="B218" s="37">
        <v>61</v>
      </c>
      <c r="C218" s="31" t="s">
        <v>83</v>
      </c>
      <c r="D218" s="32">
        <v>10</v>
      </c>
      <c r="E218" s="40" t="s">
        <v>84</v>
      </c>
      <c r="F218" s="9"/>
      <c r="G218" s="18">
        <v>1.1689814814814814E-2</v>
      </c>
      <c r="I218">
        <f>SUM(D218:D221)</f>
        <v>39</v>
      </c>
    </row>
    <row r="219" spans="1:9" ht="12.75">
      <c r="A219" s="44"/>
      <c r="B219" s="38"/>
      <c r="C219" s="20" t="s">
        <v>85</v>
      </c>
      <c r="D219" s="28">
        <v>11</v>
      </c>
      <c r="E219" s="41"/>
      <c r="F219" s="5"/>
      <c r="G219" s="16">
        <v>2.6273148148148153E-2</v>
      </c>
    </row>
    <row r="220" spans="1:9" ht="12.75">
      <c r="A220" s="44"/>
      <c r="B220" s="38"/>
      <c r="C220" s="20" t="s">
        <v>86</v>
      </c>
      <c r="D220" s="28">
        <v>10</v>
      </c>
      <c r="E220" s="41"/>
      <c r="F220" s="5"/>
      <c r="G220" s="16">
        <v>3.953703703703703E-2</v>
      </c>
    </row>
    <row r="221" spans="1:9" ht="13.5" thickBot="1">
      <c r="A221" s="45"/>
      <c r="B221" s="39"/>
      <c r="C221" s="33" t="s">
        <v>87</v>
      </c>
      <c r="D221" s="30">
        <v>8</v>
      </c>
      <c r="E221" s="42"/>
      <c r="F221" s="10"/>
      <c r="G221" s="17">
        <v>5.3391203703703705E-2</v>
      </c>
    </row>
    <row r="222" spans="1:9" ht="12.75">
      <c r="A222" s="43">
        <v>55</v>
      </c>
      <c r="B222" s="49">
        <v>2</v>
      </c>
      <c r="C222" s="19" t="s">
        <v>281</v>
      </c>
      <c r="D222" s="27">
        <v>48</v>
      </c>
      <c r="E222" s="40" t="s">
        <v>282</v>
      </c>
      <c r="F222" s="9"/>
      <c r="G222" s="18">
        <v>1.2418981481481482E-2</v>
      </c>
      <c r="I222">
        <f>SUM(D222:D225)</f>
        <v>141</v>
      </c>
    </row>
    <row r="223" spans="1:9" ht="12.75">
      <c r="A223" s="44"/>
      <c r="B223" s="50"/>
      <c r="C223" s="20" t="s">
        <v>283</v>
      </c>
      <c r="D223" s="28">
        <v>24</v>
      </c>
      <c r="E223" s="41"/>
      <c r="F223" s="5"/>
      <c r="G223" s="16">
        <v>2.6921296296296294E-2</v>
      </c>
    </row>
    <row r="224" spans="1:9" ht="12.75">
      <c r="A224" s="44"/>
      <c r="B224" s="50"/>
      <c r="C224" s="20" t="s">
        <v>284</v>
      </c>
      <c r="D224" s="28">
        <v>24</v>
      </c>
      <c r="E224" s="41"/>
      <c r="F224" s="5"/>
      <c r="G224" s="16">
        <v>4.0671296296296296E-2</v>
      </c>
    </row>
    <row r="225" spans="1:9" ht="13.5" thickBot="1">
      <c r="A225" s="45"/>
      <c r="B225" s="51"/>
      <c r="C225" s="21" t="s">
        <v>285</v>
      </c>
      <c r="D225" s="29">
        <v>45</v>
      </c>
      <c r="E225" s="42"/>
      <c r="F225" s="10"/>
      <c r="G225" s="17">
        <v>5.4189814814814809E-2</v>
      </c>
    </row>
    <row r="226" spans="1:9" ht="12.75">
      <c r="A226" s="43">
        <v>56</v>
      </c>
      <c r="B226" s="49">
        <v>30</v>
      </c>
      <c r="C226" s="19" t="s">
        <v>286</v>
      </c>
      <c r="D226" s="27">
        <v>49</v>
      </c>
      <c r="E226" s="40" t="s">
        <v>287</v>
      </c>
      <c r="F226" s="9"/>
      <c r="G226" s="18">
        <v>1.2187500000000002E-2</v>
      </c>
      <c r="I226">
        <f>SUM(D226:D229)</f>
        <v>185</v>
      </c>
    </row>
    <row r="227" spans="1:9" ht="12.75">
      <c r="A227" s="44"/>
      <c r="B227" s="50"/>
      <c r="C227" s="20" t="s">
        <v>288</v>
      </c>
      <c r="D227" s="28">
        <v>46</v>
      </c>
      <c r="E227" s="41"/>
      <c r="F227" s="5"/>
      <c r="G227" s="16">
        <v>2.8078703703703703E-2</v>
      </c>
    </row>
    <row r="228" spans="1:9" ht="12.75">
      <c r="A228" s="44"/>
      <c r="B228" s="50"/>
      <c r="C228" s="20" t="s">
        <v>289</v>
      </c>
      <c r="D228" s="28">
        <v>45</v>
      </c>
      <c r="E228" s="41"/>
      <c r="F228" s="5"/>
      <c r="G228" s="16">
        <v>4.1388888888888892E-2</v>
      </c>
    </row>
    <row r="229" spans="1:9" ht="13.5" thickBot="1">
      <c r="A229" s="45"/>
      <c r="B229" s="51"/>
      <c r="C229" s="21" t="s">
        <v>290</v>
      </c>
      <c r="D229" s="29">
        <v>45</v>
      </c>
      <c r="E229" s="42"/>
      <c r="F229" s="10"/>
      <c r="G229" s="17">
        <v>5.4201388888888889E-2</v>
      </c>
    </row>
    <row r="230" spans="1:9" ht="12.75">
      <c r="A230" s="43">
        <v>57</v>
      </c>
      <c r="B230" s="37">
        <v>55</v>
      </c>
      <c r="C230" s="19" t="s">
        <v>291</v>
      </c>
      <c r="D230" s="27">
        <v>47</v>
      </c>
      <c r="E230" s="40" t="s">
        <v>292</v>
      </c>
      <c r="F230" s="9"/>
      <c r="G230" s="18">
        <v>1.3634259259259257E-2</v>
      </c>
      <c r="I230">
        <f>SUM(D230:D233)</f>
        <v>175</v>
      </c>
    </row>
    <row r="231" spans="1:9" ht="12.75">
      <c r="A231" s="44"/>
      <c r="B231" s="38"/>
      <c r="C231" s="20" t="s">
        <v>293</v>
      </c>
      <c r="D231" s="28">
        <v>45</v>
      </c>
      <c r="E231" s="41"/>
      <c r="F231" s="5"/>
      <c r="G231" s="16">
        <v>3.107638888888889E-2</v>
      </c>
    </row>
    <row r="232" spans="1:9" ht="12.75">
      <c r="A232" s="44"/>
      <c r="B232" s="38"/>
      <c r="C232" s="20" t="s">
        <v>294</v>
      </c>
      <c r="D232" s="28">
        <v>45</v>
      </c>
      <c r="E232" s="41"/>
      <c r="F232" s="5"/>
      <c r="G232" s="16">
        <v>4.2175925925925922E-2</v>
      </c>
    </row>
    <row r="233" spans="1:9" ht="13.5" thickBot="1">
      <c r="A233" s="45"/>
      <c r="B233" s="39"/>
      <c r="C233" s="21" t="s">
        <v>295</v>
      </c>
      <c r="D233" s="29">
        <v>38</v>
      </c>
      <c r="E233" s="42"/>
      <c r="F233" s="10"/>
      <c r="G233" s="17">
        <v>5.4953703703703706E-2</v>
      </c>
    </row>
    <row r="234" spans="1:9" ht="12.75">
      <c r="A234" s="43">
        <v>58</v>
      </c>
      <c r="B234" s="37">
        <v>27</v>
      </c>
      <c r="C234" s="19" t="s">
        <v>88</v>
      </c>
      <c r="D234" s="27">
        <v>43</v>
      </c>
      <c r="E234" s="40" t="s">
        <v>89</v>
      </c>
      <c r="F234" s="9"/>
      <c r="G234" s="18">
        <v>1.3263888888888889E-2</v>
      </c>
      <c r="I234">
        <f>SUM(D234:D237)</f>
        <v>106</v>
      </c>
    </row>
    <row r="235" spans="1:9" ht="12.75">
      <c r="A235" s="44"/>
      <c r="B235" s="38"/>
      <c r="C235" s="20" t="s">
        <v>90</v>
      </c>
      <c r="D235" s="28">
        <v>46</v>
      </c>
      <c r="E235" s="41"/>
      <c r="F235" s="5"/>
      <c r="G235" s="16">
        <v>2.837962962962963E-2</v>
      </c>
    </row>
    <row r="236" spans="1:9" ht="12.75">
      <c r="A236" s="44"/>
      <c r="B236" s="38"/>
      <c r="C236" s="20" t="s">
        <v>91</v>
      </c>
      <c r="D236" s="28">
        <v>8</v>
      </c>
      <c r="E236" s="41"/>
      <c r="F236" s="5"/>
      <c r="G236" s="16">
        <v>4.4097222222222225E-2</v>
      </c>
    </row>
    <row r="237" spans="1:9" ht="13.5" thickBot="1">
      <c r="A237" s="45"/>
      <c r="B237" s="39"/>
      <c r="C237" s="21" t="s">
        <v>92</v>
      </c>
      <c r="D237" s="29">
        <v>9</v>
      </c>
      <c r="E237" s="42"/>
      <c r="F237" s="10"/>
      <c r="G237" s="17">
        <v>5.859953703703704E-2</v>
      </c>
    </row>
  </sheetData>
  <dataConsolidate/>
  <mergeCells count="174">
    <mergeCell ref="B226:B229"/>
    <mergeCell ref="E226:E229"/>
    <mergeCell ref="B230:B233"/>
    <mergeCell ref="E230:E233"/>
    <mergeCell ref="B206:B209"/>
    <mergeCell ref="E206:E209"/>
    <mergeCell ref="B210:B213"/>
    <mergeCell ref="E210:E213"/>
    <mergeCell ref="B222:B225"/>
    <mergeCell ref="E222:E225"/>
    <mergeCell ref="B214:B217"/>
    <mergeCell ref="E214:E217"/>
    <mergeCell ref="B218:B221"/>
    <mergeCell ref="E218:E221"/>
    <mergeCell ref="B194:B197"/>
    <mergeCell ref="E194:E197"/>
    <mergeCell ref="B198:B201"/>
    <mergeCell ref="E198:E201"/>
    <mergeCell ref="B202:B205"/>
    <mergeCell ref="E202:E205"/>
    <mergeCell ref="B182:B185"/>
    <mergeCell ref="E182:E185"/>
    <mergeCell ref="B186:B189"/>
    <mergeCell ref="E186:E189"/>
    <mergeCell ref="B190:B193"/>
    <mergeCell ref="E190:E193"/>
    <mergeCell ref="B166:B169"/>
    <mergeCell ref="E166:E169"/>
    <mergeCell ref="B170:B173"/>
    <mergeCell ref="E170:E173"/>
    <mergeCell ref="B178:B181"/>
    <mergeCell ref="E178:E181"/>
    <mergeCell ref="B154:B157"/>
    <mergeCell ref="E154:E157"/>
    <mergeCell ref="B158:B161"/>
    <mergeCell ref="E158:E161"/>
    <mergeCell ref="B162:B165"/>
    <mergeCell ref="E162:E165"/>
    <mergeCell ref="B138:B141"/>
    <mergeCell ref="E138:E141"/>
    <mergeCell ref="B142:B145"/>
    <mergeCell ref="E142:E145"/>
    <mergeCell ref="B150:B153"/>
    <mergeCell ref="E150:E153"/>
    <mergeCell ref="B126:B129"/>
    <mergeCell ref="E126:E129"/>
    <mergeCell ref="B130:B133"/>
    <mergeCell ref="E130:E133"/>
    <mergeCell ref="B134:B137"/>
    <mergeCell ref="E134:E137"/>
    <mergeCell ref="B110:B113"/>
    <mergeCell ref="E110:E113"/>
    <mergeCell ref="B118:B121"/>
    <mergeCell ref="E118:E121"/>
    <mergeCell ref="B122:B125"/>
    <mergeCell ref="E122:E125"/>
    <mergeCell ref="B90:B93"/>
    <mergeCell ref="E90:E93"/>
    <mergeCell ref="B94:B97"/>
    <mergeCell ref="E94:E97"/>
    <mergeCell ref="B98:B101"/>
    <mergeCell ref="E98:E101"/>
    <mergeCell ref="B102:B105"/>
    <mergeCell ref="B114:B117"/>
    <mergeCell ref="E114:E117"/>
    <mergeCell ref="B78:B81"/>
    <mergeCell ref="E78:E81"/>
    <mergeCell ref="B82:B85"/>
    <mergeCell ref="E82:E85"/>
    <mergeCell ref="B86:B89"/>
    <mergeCell ref="E86:E89"/>
    <mergeCell ref="A234:A237"/>
    <mergeCell ref="B26:B29"/>
    <mergeCell ref="E26:E29"/>
    <mergeCell ref="B62:B65"/>
    <mergeCell ref="E62:E65"/>
    <mergeCell ref="B70:B73"/>
    <mergeCell ref="A214:A217"/>
    <mergeCell ref="A218:A221"/>
    <mergeCell ref="A222:A225"/>
    <mergeCell ref="A226:A229"/>
    <mergeCell ref="A230:A233"/>
    <mergeCell ref="A194:A197"/>
    <mergeCell ref="A198:A201"/>
    <mergeCell ref="A202:A205"/>
    <mergeCell ref="A206:A209"/>
    <mergeCell ref="A210:A213"/>
    <mergeCell ref="A174:A177"/>
    <mergeCell ref="A178:A181"/>
    <mergeCell ref="A182:A185"/>
    <mergeCell ref="A186:A189"/>
    <mergeCell ref="A190:A193"/>
    <mergeCell ref="A154:A157"/>
    <mergeCell ref="A158:A161"/>
    <mergeCell ref="A162:A165"/>
    <mergeCell ref="A166:A169"/>
    <mergeCell ref="A170:A173"/>
    <mergeCell ref="A134:A137"/>
    <mergeCell ref="A138:A141"/>
    <mergeCell ref="A142:A145"/>
    <mergeCell ref="A146:A149"/>
    <mergeCell ref="A150:A153"/>
    <mergeCell ref="B6:B9"/>
    <mergeCell ref="E6:E9"/>
    <mergeCell ref="A50:A53"/>
    <mergeCell ref="A38:A41"/>
    <mergeCell ref="A6:A9"/>
    <mergeCell ref="B58:B61"/>
    <mergeCell ref="E58:E61"/>
    <mergeCell ref="B54:B57"/>
    <mergeCell ref="E54:E57"/>
    <mergeCell ref="B10:B13"/>
    <mergeCell ref="E10:E13"/>
    <mergeCell ref="A18:A21"/>
    <mergeCell ref="B14:B17"/>
    <mergeCell ref="B22:B25"/>
    <mergeCell ref="E22:E25"/>
    <mergeCell ref="B30:B33"/>
    <mergeCell ref="E30:E33"/>
    <mergeCell ref="B38:B41"/>
    <mergeCell ref="E38:E41"/>
    <mergeCell ref="B46:B49"/>
    <mergeCell ref="E46:E49"/>
    <mergeCell ref="B50:B53"/>
    <mergeCell ref="E50:E53"/>
    <mergeCell ref="E42:E45"/>
    <mergeCell ref="E34:E37"/>
    <mergeCell ref="B146:B149"/>
    <mergeCell ref="E146:E149"/>
    <mergeCell ref="A74:A77"/>
    <mergeCell ref="A78:A81"/>
    <mergeCell ref="A82:A85"/>
    <mergeCell ref="A86:A89"/>
    <mergeCell ref="A90:A93"/>
    <mergeCell ref="E70:E73"/>
    <mergeCell ref="B74:B77"/>
    <mergeCell ref="E74:E77"/>
    <mergeCell ref="A66:A69"/>
    <mergeCell ref="B66:B69"/>
    <mergeCell ref="E66:E69"/>
    <mergeCell ref="A114:A117"/>
    <mergeCell ref="A118:A121"/>
    <mergeCell ref="A122:A125"/>
    <mergeCell ref="A126:A129"/>
    <mergeCell ref="A130:A133"/>
    <mergeCell ref="A94:A97"/>
    <mergeCell ref="A98:A101"/>
    <mergeCell ref="A102:A105"/>
    <mergeCell ref="A106:A109"/>
    <mergeCell ref="A110:A113"/>
    <mergeCell ref="B234:B237"/>
    <mergeCell ref="E234:E237"/>
    <mergeCell ref="A62:A65"/>
    <mergeCell ref="A54:A57"/>
    <mergeCell ref="A46:A49"/>
    <mergeCell ref="A58:A61"/>
    <mergeCell ref="A10:A13"/>
    <mergeCell ref="A42:A45"/>
    <mergeCell ref="A14:A17"/>
    <mergeCell ref="A30:A33"/>
    <mergeCell ref="A34:A37"/>
    <mergeCell ref="A70:A73"/>
    <mergeCell ref="A22:A25"/>
    <mergeCell ref="E18:E21"/>
    <mergeCell ref="A26:A29"/>
    <mergeCell ref="B18:B21"/>
    <mergeCell ref="B34:B37"/>
    <mergeCell ref="B42:B45"/>
    <mergeCell ref="E14:E17"/>
    <mergeCell ref="B174:B177"/>
    <mergeCell ref="E174:E177"/>
    <mergeCell ref="B106:B109"/>
    <mergeCell ref="E106:E109"/>
    <mergeCell ref="E102:E105"/>
  </mergeCells>
  <phoneticPr fontId="0" type="noConversion"/>
  <pageMargins left="0.51181102362204722" right="0.55118110236220474" top="0.19685039370078741" bottom="0.55118110236220474" header="0" footer="0"/>
  <pageSetup paperSize="9" orientation="portrait" r:id="rId1"/>
  <headerFooter alignWithMargins="0">
    <oddFooter>&amp;L&amp;D&amp;CŠPORTNO DRUŠTVO POSLOVNEGA SISTEMA PREMOGOVNIK VELENJE&amp;R&amp;P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tek</vt:lpstr>
      <vt:lpstr>tek!Področje_tiskanja</vt:lpstr>
      <vt:lpstr>tek!Tiskanje_naslovov</vt:lpstr>
    </vt:vector>
  </TitlesOfParts>
  <Company>Agencija RS za placilni prome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Sabina</cp:lastModifiedBy>
  <cp:lastPrinted>2011-12-04T16:17:26Z</cp:lastPrinted>
  <dcterms:created xsi:type="dcterms:W3CDTF">2003-10-18T12:17:05Z</dcterms:created>
  <dcterms:modified xsi:type="dcterms:W3CDTF">2011-12-04T16:17:58Z</dcterms:modified>
</cp:coreProperties>
</file>